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I:\UnitData\Leilas files\2021 web updates\01 January 2021\"/>
    </mc:Choice>
  </mc:AlternateContent>
  <xr:revisionPtr revIDLastSave="0" documentId="8_{BCE1F2C0-A4E3-4086-B9D7-217FB806CB15}" xr6:coauthVersionLast="45" xr6:coauthVersionMax="45" xr10:uidLastSave="{00000000-0000-0000-0000-000000000000}"/>
  <bookViews>
    <workbookView xWindow="-120" yWindow="-120" windowWidth="29040" windowHeight="15840" tabRatio="713" activeTab="2" xr2:uid="{00000000-000D-0000-FFFF-FFFF00000000}"/>
  </bookViews>
  <sheets>
    <sheet name="Annex 1 Epidemiology info" sheetId="20" r:id="rId1"/>
    <sheet name="Annex 2 EVD vaccination coverag" sheetId="24" r:id="rId2"/>
    <sheet name="Annex 3  Vaccines Inject Mat" sheetId="22" r:id="rId3"/>
    <sheet name="Annex 4 - Capacities HA" sheetId="26" r:id="rId4"/>
    <sheet name="données mortalité" sheetId="6" state="hidden" r:id="rId5"/>
    <sheet name="données létalité" sheetId="17" state="hidden" r:id="rId6"/>
    <sheet name="Données cas" sheetId="4" state="hidden" r:id="rId7"/>
  </sheets>
  <definedNames>
    <definedName name="Mcs">#REF!</definedName>
    <definedName name="_xlnm.Print_Area" localSheetId="0">'Annex 1 Epidemiology info'!$A$1:$AJ$40</definedName>
    <definedName name="_xlnm.Print_Area" localSheetId="1">'Annex 2 EVD vaccination coverag'!$A$1:$N$20</definedName>
    <definedName name="_xlnm.Print_Area" localSheetId="2">'Annex 3  Vaccines Inject Mat'!$A$1:$Q$52</definedName>
    <definedName name="_xlnm.Print_Area" localSheetId="3">'Annex 4 - Capacities HA'!$A$1:$N$21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2" l="1"/>
  <c r="J19" i="22"/>
  <c r="F18" i="22" l="1"/>
  <c r="H18" i="22" s="1"/>
  <c r="J18" i="22" s="1"/>
  <c r="M20" i="22" l="1"/>
  <c r="L19" i="22"/>
  <c r="H21" i="22"/>
  <c r="J21" i="22" s="1"/>
  <c r="M21" i="22" s="1"/>
  <c r="H22" i="22"/>
  <c r="J22" i="22" s="1"/>
  <c r="M22" i="22" s="1"/>
  <c r="H23" i="22"/>
  <c r="J23" i="22" s="1"/>
  <c r="M23" i="22" s="1"/>
  <c r="H24" i="22"/>
  <c r="J24" i="22" s="1"/>
  <c r="M24" i="22" s="1"/>
  <c r="H25" i="22"/>
  <c r="H26" i="22"/>
  <c r="J26" i="22" s="1"/>
  <c r="M26" i="22" s="1"/>
  <c r="H27" i="22"/>
  <c r="J27" i="22" s="1"/>
  <c r="L27" i="22" s="1"/>
  <c r="H28" i="22"/>
  <c r="J28" i="22" s="1"/>
  <c r="M28" i="22" s="1"/>
  <c r="H29" i="22"/>
  <c r="J29" i="22" s="1"/>
  <c r="M29" i="22" s="1"/>
  <c r="H30" i="22"/>
  <c r="J30" i="22" s="1"/>
  <c r="M30" i="22" s="1"/>
  <c r="H31" i="22"/>
  <c r="J31" i="22" s="1"/>
  <c r="L31" i="22" s="1"/>
  <c r="H32" i="22"/>
  <c r="J32" i="22" s="1"/>
  <c r="M32" i="22" s="1"/>
  <c r="H33" i="22"/>
  <c r="J33" i="22" s="1"/>
  <c r="M33" i="22" s="1"/>
  <c r="H34" i="22"/>
  <c r="J34" i="22" s="1"/>
  <c r="M34" i="22" s="1"/>
  <c r="L34" i="22"/>
  <c r="H35" i="22"/>
  <c r="J35" i="22" s="1"/>
  <c r="M35" i="22" s="1"/>
  <c r="H36" i="22"/>
  <c r="J36" i="22" s="1"/>
  <c r="M36" i="22" s="1"/>
  <c r="H37" i="22"/>
  <c r="J37" i="22" s="1"/>
  <c r="M37" i="22" s="1"/>
  <c r="H38" i="22"/>
  <c r="J38" i="22" s="1"/>
  <c r="L38" i="22" s="1"/>
  <c r="H39" i="22"/>
  <c r="J39" i="22" s="1"/>
  <c r="M39" i="22" s="1"/>
  <c r="H40" i="22"/>
  <c r="J40" i="22" s="1"/>
  <c r="M40" i="22" s="1"/>
  <c r="H41" i="22"/>
  <c r="J41" i="22" s="1"/>
  <c r="M41" i="22" s="1"/>
  <c r="H42" i="22"/>
  <c r="J42" i="22" s="1"/>
  <c r="L42" i="22" s="1"/>
  <c r="H43" i="22"/>
  <c r="J43" i="22" s="1"/>
  <c r="M43" i="22" s="1"/>
  <c r="N43" i="22" s="1"/>
  <c r="P43" i="22" s="1"/>
  <c r="C44" i="22"/>
  <c r="L36" i="22"/>
  <c r="L28" i="22"/>
  <c r="L35" i="22"/>
  <c r="L26" i="22"/>
  <c r="L23" i="22"/>
  <c r="L20" i="22"/>
  <c r="N20" i="22" s="1"/>
  <c r="P20" i="22" s="1"/>
  <c r="L43" i="22"/>
  <c r="M19" i="22"/>
  <c r="N19" i="22" s="1"/>
  <c r="P19" i="22" s="1"/>
  <c r="L24" i="22" l="1"/>
  <c r="L40" i="22"/>
  <c r="L30" i="22"/>
  <c r="L39" i="22"/>
  <c r="L32" i="22"/>
  <c r="N32" i="22" s="1"/>
  <c r="P32" i="22" s="1"/>
  <c r="L22" i="22"/>
  <c r="N22" i="22" s="1"/>
  <c r="P22" i="22" s="1"/>
  <c r="L21" i="22"/>
  <c r="L29" i="22"/>
  <c r="N29" i="22" s="1"/>
  <c r="P29" i="22" s="1"/>
  <c r="L33" i="22"/>
  <c r="L37" i="22"/>
  <c r="N37" i="22" s="1"/>
  <c r="P37" i="22" s="1"/>
  <c r="N23" i="22"/>
  <c r="P23" i="22" s="1"/>
  <c r="N36" i="22"/>
  <c r="P36" i="22" s="1"/>
  <c r="M27" i="22"/>
  <c r="N27" i="22" s="1"/>
  <c r="P27" i="22" s="1"/>
  <c r="N21" i="22"/>
  <c r="P21" i="22" s="1"/>
  <c r="N26" i="22"/>
  <c r="P26" i="22" s="1"/>
  <c r="M42" i="22"/>
  <c r="N42" i="22" s="1"/>
  <c r="P42" i="22" s="1"/>
  <c r="L41" i="22"/>
  <c r="N41" i="22" s="1"/>
  <c r="P41" i="22" s="1"/>
  <c r="H44" i="22"/>
  <c r="J25" i="22"/>
  <c r="M31" i="22"/>
  <c r="N31" i="22" s="1"/>
  <c r="P31" i="22" s="1"/>
  <c r="M38" i="22"/>
  <c r="N38" i="22" s="1"/>
  <c r="P38" i="22" s="1"/>
  <c r="N40" i="22"/>
  <c r="P40" i="22" s="1"/>
  <c r="N24" i="22"/>
  <c r="P24" i="22" s="1"/>
  <c r="N28" i="22"/>
  <c r="P28" i="22" s="1"/>
  <c r="N39" i="22"/>
  <c r="P39" i="22" s="1"/>
  <c r="N34" i="22"/>
  <c r="P34" i="22" s="1"/>
  <c r="N35" i="22"/>
  <c r="P35" i="22" s="1"/>
  <c r="N30" i="22"/>
  <c r="P30" i="22" s="1"/>
  <c r="N33" i="22"/>
  <c r="P33" i="22" s="1"/>
  <c r="M18" i="22"/>
  <c r="L18" i="22"/>
  <c r="M25" i="22" l="1"/>
  <c r="M44" i="22" s="1"/>
  <c r="L25" i="22"/>
  <c r="N25" i="22" s="1"/>
  <c r="P25" i="22" s="1"/>
  <c r="N18" i="22"/>
  <c r="L44" i="22" l="1"/>
  <c r="N44" i="22"/>
  <c r="P18" i="22"/>
  <c r="P44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tc={25531E8F-C489-476A-9B3B-1CB4E94F5358}</author>
  </authors>
  <commentList>
    <comment ref="T14" authorId="0" shapeId="0" xr:uid="{25531E8F-C489-476A-9B3B-1CB4E94F5358}">
      <text>
        <t>[Threaded comment]
Your version of Excel allows you to read this threaded comment; however, any edits to it will get removed if the file is opened in a newer version of Excel. Learn more: https://go.microsoft.com/fwlink/?linkid=870924
Comment:
    I would add whether the area is accesible (safety, conflict, etc)</t>
      </text>
    </comment>
  </commentList>
</comments>
</file>

<file path=xl/sharedStrings.xml><?xml version="1.0" encoding="utf-8"?>
<sst xmlns="http://schemas.openxmlformats.org/spreadsheetml/2006/main" count="306" uniqueCount="242">
  <si>
    <t>S1</t>
  </si>
  <si>
    <t>s48</t>
  </si>
  <si>
    <t>s49</t>
  </si>
  <si>
    <t>s50</t>
  </si>
  <si>
    <t>s51</t>
  </si>
  <si>
    <t>s52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</si>
  <si>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</si>
  <si>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</si>
  <si>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</si>
  <si>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</si>
  <si>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</si>
  <si>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</si>
  <si>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</si>
  <si>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</si>
  <si>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</si>
  <si>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</si>
  <si>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</si>
  <si>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</si>
  <si>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</si>
  <si>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</si>
  <si>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</si>
  <si>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</si>
  <si>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</si>
  <si>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</si>
  <si>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</si>
  <si>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</si>
  <si>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</si>
  <si>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</si>
  <si>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</si>
  <si>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</si>
  <si>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</si>
  <si>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</si>
  <si>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</si>
  <si>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</si>
  <si>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</si>
  <si>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</si>
  <si>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</si>
  <si>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</si>
  <si>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</si>
  <si>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</si>
  <si>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</si>
  <si>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</si>
  <si>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</si>
  <si>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</si>
  <si>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</si>
  <si>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</si>
  <si>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</si>
  <si>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</si>
  <si>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</si>
  <si>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</si>
  <si>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</si>
  <si>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</si>
  <si>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</si>
  <si>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</si>
  <si>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</si>
  <si>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</si>
  <si>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</si>
  <si>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 2004-2005</t>
  </si>
  <si>
    <t>semaines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</si>
  <si>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</si>
  <si>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</si>
  <si>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</si>
  <si>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</si>
  <si>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</si>
  <si>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</si>
  <si>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</si>
  <si>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</si>
  <si>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</si>
  <si>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</si>
  <si>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</si>
  <si>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</si>
  <si>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</si>
  <si>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</si>
  <si>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</si>
  <si>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</si>
  <si>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</si>
  <si>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</si>
  <si>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</si>
  <si>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</si>
  <si>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</si>
  <si>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</si>
  <si>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</si>
  <si>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</si>
  <si>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</si>
  <si>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</si>
  <si>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</si>
  <si>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</si>
  <si>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</si>
  <si>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</si>
  <si>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</si>
  <si>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</si>
  <si>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</si>
  <si>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</si>
  <si>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</si>
  <si>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</si>
  <si>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</si>
  <si>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</si>
  <si>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</si>
  <si>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</si>
  <si>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</si>
  <si>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</si>
  <si>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</si>
  <si>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</si>
  <si>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</si>
  <si>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</si>
  <si>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</si>
  <si>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Décès par semaine en 2005 et 2004</t>
  </si>
  <si>
    <t>S 2005-2006</t>
  </si>
  <si>
    <t>TOTAL</t>
  </si>
  <si>
    <t>INJECTION MATERIAL</t>
  </si>
  <si>
    <t xml:space="preserve">VACCINES </t>
  </si>
  <si>
    <t>Age</t>
  </si>
  <si>
    <t>Gender</t>
  </si>
  <si>
    <t>State / Province</t>
  </si>
  <si>
    <t>Date of symptom onset</t>
  </si>
  <si>
    <t xml:space="preserve">Wastage </t>
  </si>
  <si>
    <t xml:space="preserve">Volume in liters </t>
  </si>
  <si>
    <t xml:space="preserve">Safety boxes 
5 liters </t>
  </si>
  <si>
    <t>Date from:</t>
  </si>
  <si>
    <t>Date to:</t>
  </si>
  <si>
    <t>ANNEX 1: Epidemiological information by date of symptom onset &amp; laboratory data</t>
  </si>
  <si>
    <t>Case number</t>
  </si>
  <si>
    <t>Name of national lab</t>
  </si>
  <si>
    <t>CASE DESCRIPTION</t>
  </si>
  <si>
    <t>LOCATION</t>
  </si>
  <si>
    <t>ADDITIONAL RISK FACTORS</t>
  </si>
  <si>
    <t>LABORATORY DIAGNOSTICS</t>
  </si>
  <si>
    <t>COMMENTS</t>
  </si>
  <si>
    <t>Date:</t>
  </si>
  <si>
    <t>Country:</t>
  </si>
  <si>
    <t>Region:</t>
  </si>
  <si>
    <t>Name of national lab(s):</t>
  </si>
  <si>
    <t>Additional details</t>
  </si>
  <si>
    <t>Main symptoms</t>
  </si>
  <si>
    <t>Source of data:</t>
  </si>
  <si>
    <t>Total
population</t>
  </si>
  <si>
    <t xml:space="preserve">Target
population </t>
  </si>
  <si>
    <t>Total number of doses needed with wastage</t>
  </si>
  <si>
    <t>Total
syringes</t>
  </si>
  <si>
    <r>
      <rPr>
        <b/>
        <sz val="16"/>
        <rFont val="Calibri"/>
      </rPr>
      <t>(1) Population to be vaccinated:</t>
    </r>
    <r>
      <rPr>
        <sz val="16"/>
        <rFont val="Calibri"/>
      </rPr>
      <t xml:space="preserve"> target population </t>
    </r>
    <r>
      <rPr>
        <b/>
        <i/>
        <sz val="16"/>
        <rFont val="Calibri"/>
      </rPr>
      <t>minus</t>
    </r>
    <r>
      <rPr>
        <sz val="16"/>
        <rFont val="Calibri"/>
      </rPr>
      <t xml:space="preserve"> population already vaccinated</t>
    </r>
  </si>
  <si>
    <r>
      <rPr>
        <b/>
        <sz val="16"/>
        <rFont val="Calibri"/>
      </rPr>
      <t>(4) Volume of vaccines in litres:</t>
    </r>
    <r>
      <rPr>
        <sz val="16"/>
        <rFont val="Calibri"/>
      </rPr>
      <t xml:space="preserve"> number of doses </t>
    </r>
    <r>
      <rPr>
        <i/>
        <sz val="16"/>
        <rFont val="Calibri"/>
      </rPr>
      <t xml:space="preserve">multiplied by </t>
    </r>
    <r>
      <rPr>
        <sz val="16"/>
        <rFont val="Calibri"/>
      </rPr>
      <t>volume estimated for one dose (3Cm3)/1000 (1 litre = 1000 cm3)</t>
    </r>
  </si>
  <si>
    <r>
      <rPr>
        <b/>
        <sz val="16"/>
        <rFont val="Calibri"/>
      </rPr>
      <t>(5) Autodisable syringes :</t>
    </r>
    <r>
      <rPr>
        <sz val="16"/>
        <rFont val="Calibri"/>
      </rPr>
      <t xml:space="preserve"> no waste, same quantity as number of vaccines needed</t>
    </r>
  </si>
  <si>
    <r>
      <rPr>
        <b/>
        <sz val="16"/>
        <rFont val="Calibri"/>
      </rPr>
      <t xml:space="preserve">(6) Syringes for reconstitution of lyophilised vaccines: </t>
    </r>
    <r>
      <rPr>
        <sz val="16"/>
        <rFont val="Calibri"/>
      </rPr>
      <t xml:space="preserve">1 syringe per vial. Total number of doses </t>
    </r>
    <r>
      <rPr>
        <b/>
        <i/>
        <sz val="16"/>
        <rFont val="Calibri"/>
      </rPr>
      <t>divided</t>
    </r>
    <r>
      <rPr>
        <i/>
        <sz val="16"/>
        <rFont val="Calibri"/>
      </rPr>
      <t xml:space="preserve"> </t>
    </r>
    <r>
      <rPr>
        <sz val="16"/>
        <rFont val="Calibri"/>
      </rPr>
      <t xml:space="preserve">by number of doses per vial.
     </t>
    </r>
    <r>
      <rPr>
        <sz val="6.5"/>
        <rFont val="Calibri"/>
      </rPr>
      <t xml:space="preserve"> </t>
    </r>
    <r>
      <rPr>
        <b/>
        <sz val="16"/>
        <rFont val="Calibri"/>
      </rPr>
      <t>For reconstitution of lyophilised vaccines :</t>
    </r>
    <r>
      <rPr>
        <sz val="16"/>
        <rFont val="Calibri"/>
      </rPr>
      <t xml:space="preserve"> 1 syringe per vaccine vial. Total number of doses needed /10 (number of doses estimated by vial)</t>
    </r>
  </si>
  <si>
    <r>
      <rPr>
        <b/>
        <sz val="16"/>
        <rFont val="Calibri"/>
      </rPr>
      <t>(7) Safety boxes for collection and disposal</t>
    </r>
    <r>
      <rPr>
        <sz val="16"/>
        <rFont val="Calibri"/>
      </rPr>
      <t xml:space="preserve"> of needles and syringes, 1 for 100 syringes. Number of total syringes </t>
    </r>
    <r>
      <rPr>
        <b/>
        <i/>
        <sz val="16"/>
        <rFont val="Calibri"/>
      </rPr>
      <t>divided</t>
    </r>
    <r>
      <rPr>
        <i/>
        <sz val="16"/>
        <rFont val="Calibri"/>
      </rPr>
      <t xml:space="preserve"> by </t>
    </r>
    <r>
      <rPr>
        <sz val="16"/>
        <rFont val="Calibri"/>
      </rPr>
      <t>100</t>
    </r>
  </si>
  <si>
    <t xml:space="preserve"> </t>
  </si>
  <si>
    <r>
      <t xml:space="preserve"> </t>
    </r>
    <r>
      <rPr>
        <b/>
        <i/>
        <sz val="18"/>
        <color indexed="9"/>
        <rFont val="Calibri"/>
        <family val="2"/>
      </rPr>
      <t>Please complete the table below.</t>
    </r>
  </si>
  <si>
    <t xml:space="preserve">Autodisable syringes
0.5 ml </t>
  </si>
  <si>
    <t xml:space="preserve"> INTERNATIONAL COORDINATING GROUP FOR EBOLA VIRAL DISEASE CONTROL (ICG)</t>
  </si>
  <si>
    <t>ICG EBOVAX VACCINE REQUEST APPLICATION</t>
  </si>
  <si>
    <t>INTERNATIONAL COORDINATING GROUP FOR EBOLA VIRAL DISEASE CONTROL (ICG)</t>
  </si>
  <si>
    <t>PPEs</t>
  </si>
  <si>
    <t>Gloves</t>
  </si>
  <si>
    <t>CCEs</t>
  </si>
  <si>
    <t xml:space="preserve">Autodisable syringes
1.0 ml </t>
  </si>
  <si>
    <t>Name of WHO Collaborating Center(s):</t>
  </si>
  <si>
    <t xml:space="preserve">Date of sample collection </t>
  </si>
  <si>
    <t>National lab result</t>
  </si>
  <si>
    <t>Date of national lab result</t>
  </si>
  <si>
    <t>Date of WHO CC Lab result</t>
  </si>
  <si>
    <t xml:space="preserve">Case classification </t>
  </si>
  <si>
    <t>Case investigation available (yes/no)</t>
  </si>
  <si>
    <t>Number of contacts listed</t>
  </si>
  <si>
    <t>Mask</t>
  </si>
  <si>
    <t>Estimated number of doses</t>
  </si>
  <si>
    <t xml:space="preserve"> Target population (rings)</t>
  </si>
  <si>
    <t xml:space="preserve"> Vaccine reserve demanded (%)</t>
  </si>
  <si>
    <t>Target FLW &amp; HCW</t>
  </si>
  <si>
    <t>XX</t>
  </si>
  <si>
    <t>Estimation number of rings</t>
  </si>
  <si>
    <t>Estimated size of ring</t>
  </si>
  <si>
    <t xml:space="preserve">Estimated population vaccinated under ring vaccination </t>
  </si>
  <si>
    <t>Estimated FLW &amp; HCW</t>
  </si>
  <si>
    <t>Health zones</t>
  </si>
  <si>
    <t xml:space="preserve">Health areas </t>
  </si>
  <si>
    <t>Province</t>
  </si>
  <si>
    <t>Health zone</t>
  </si>
  <si>
    <t>Health area</t>
  </si>
  <si>
    <t xml:space="preserve">Estimated population per health area </t>
  </si>
  <si>
    <t>Date of previous  vaccinations</t>
  </si>
  <si>
    <t>Number of people vaccinated through ring vaccination</t>
  </si>
  <si>
    <t>Information on previous vaccinations</t>
  </si>
  <si>
    <t xml:space="preserve">Number of HCW &amp; FLW vaccinated </t>
  </si>
  <si>
    <t>To be filled in only if previous vaccination occured in the same Province as currently affected Province</t>
  </si>
  <si>
    <t>Health Zone</t>
  </si>
  <si>
    <t>Health Area</t>
  </si>
  <si>
    <t>Total number of suspected, probable and confirmed cases</t>
  </si>
  <si>
    <t>(A-Adequate or NA-Not Adequate)</t>
  </si>
  <si>
    <t>Minimum capacities in place</t>
  </si>
  <si>
    <t>% of contacts identified followed-up</t>
  </si>
  <si>
    <t xml:space="preserve">Estimated number of health facilities with isolation capacities </t>
  </si>
  <si>
    <t>EPIDEMIOLOGY</t>
  </si>
  <si>
    <r>
      <t xml:space="preserve">EBOLA  vaccination 
</t>
    </r>
    <r>
      <rPr>
        <i/>
        <sz val="12"/>
        <color indexed="9"/>
        <rFont val="Calibri"/>
        <family val="2"/>
        <scheme val="minor"/>
      </rPr>
      <t>(Y / N / unknown)</t>
    </r>
  </si>
  <si>
    <r>
      <t>Health zone</t>
    </r>
    <r>
      <rPr>
        <sz val="12"/>
        <color rgb="FF0070C0"/>
        <rFont val="Calibri"/>
        <family val="2"/>
        <scheme val="minor"/>
      </rPr>
      <t xml:space="preserve"> (admin level 3)</t>
    </r>
  </si>
  <si>
    <r>
      <t xml:space="preserve">Health area / District 
</t>
    </r>
    <r>
      <rPr>
        <sz val="12"/>
        <color rgb="FF0070C0"/>
        <rFont val="Calibri"/>
        <family val="2"/>
        <scheme val="minor"/>
      </rPr>
      <t>(admin level 4)</t>
    </r>
  </si>
  <si>
    <r>
      <t>City/Village</t>
    </r>
    <r>
      <rPr>
        <sz val="12"/>
        <color rgb="FF0070C0"/>
        <rFont val="Calibri"/>
        <family val="2"/>
        <scheme val="minor"/>
      </rPr>
      <t xml:space="preserve"> 
(admin level 5)</t>
    </r>
  </si>
  <si>
    <r>
      <t xml:space="preserve">Source case identified 
</t>
    </r>
    <r>
      <rPr>
        <sz val="12"/>
        <color rgb="FF0070C0"/>
        <rFont val="Calibri"/>
        <family val="2"/>
        <scheme val="minor"/>
      </rPr>
      <t>(yes/no)</t>
    </r>
  </si>
  <si>
    <r>
      <t xml:space="preserve">Potential source of transmission  
</t>
    </r>
    <r>
      <rPr>
        <sz val="12"/>
        <color rgb="FF0070C0"/>
        <rFont val="Calibri"/>
        <family val="2"/>
        <scheme val="minor"/>
      </rPr>
      <t>(bushmeat, household, health facilities, burials, other)</t>
    </r>
  </si>
  <si>
    <r>
      <t xml:space="preserve">Attended health facilities 3 weeks before symptoms onset 
</t>
    </r>
    <r>
      <rPr>
        <sz val="12"/>
        <color rgb="FF0070C0"/>
        <rFont val="Calibri"/>
        <family val="2"/>
        <scheme val="minor"/>
      </rPr>
      <t>(yes/no)</t>
    </r>
  </si>
  <si>
    <r>
      <t xml:space="preserve">Participation to burials 3 weeks before symptoms onset
</t>
    </r>
    <r>
      <rPr>
        <sz val="12"/>
        <color rgb="FF0070C0"/>
        <rFont val="Calibri"/>
        <family val="2"/>
        <scheme val="minor"/>
      </rPr>
      <t>(yes /no)</t>
    </r>
  </si>
  <si>
    <r>
      <t xml:space="preserve">Travel history 3 weeks before symptoms onset outside of health area
</t>
    </r>
    <r>
      <rPr>
        <sz val="12"/>
        <color rgb="FF0070C0"/>
        <rFont val="Calibri"/>
        <family val="2"/>
        <scheme val="minor"/>
      </rPr>
      <t>(yes/no)</t>
    </r>
  </si>
  <si>
    <r>
      <t xml:space="preserve">Type of health area 
</t>
    </r>
    <r>
      <rPr>
        <sz val="12"/>
        <color rgb="FF0070C0"/>
        <rFont val="Calibri"/>
        <family val="2"/>
        <scheme val="minor"/>
      </rPr>
      <t>(Rural/Peri-urban/Urban- densely populated)</t>
    </r>
  </si>
  <si>
    <t>Estimated population in health area</t>
  </si>
  <si>
    <r>
      <t xml:space="preserve">Known movements of population with neighbouring health areas 
</t>
    </r>
    <r>
      <rPr>
        <sz val="12"/>
        <color rgb="FF0070C0"/>
        <rFont val="Calibri"/>
        <family val="2"/>
        <scheme val="minor"/>
      </rPr>
      <t xml:space="preserve">(yes/no) </t>
    </r>
  </si>
  <si>
    <r>
      <t xml:space="preserve">Sample obtained 
</t>
    </r>
    <r>
      <rPr>
        <i/>
        <sz val="12"/>
        <color indexed="8"/>
        <rFont val="Calibri"/>
        <family val="2"/>
        <scheme val="minor"/>
      </rPr>
      <t>(yes/no)</t>
    </r>
  </si>
  <si>
    <r>
      <t xml:space="preserve">Type of sample 
</t>
    </r>
    <r>
      <rPr>
        <sz val="12"/>
        <color rgb="FF0070C0"/>
        <rFont val="Calibri"/>
        <family val="2"/>
        <scheme val="minor"/>
      </rPr>
      <t>(blood, oral swab)</t>
    </r>
  </si>
  <si>
    <t>WHO CC lab result</t>
  </si>
  <si>
    <r>
      <t xml:space="preserve">Testing method 
</t>
    </r>
    <r>
      <rPr>
        <sz val="12"/>
        <color rgb="FF0070C0"/>
        <rFont val="Calibri"/>
        <family val="2"/>
        <scheme val="minor"/>
      </rPr>
      <t>(RT-PCR, ELISA, Other)</t>
    </r>
  </si>
  <si>
    <r>
      <t xml:space="preserve"> </t>
    </r>
    <r>
      <rPr>
        <b/>
        <i/>
        <sz val="18"/>
        <color indexed="9"/>
        <rFont val="Calibri"/>
        <family val="2"/>
        <scheme val="minor"/>
      </rPr>
      <t>Please complete the table below.</t>
    </r>
  </si>
  <si>
    <t xml:space="preserve">
</t>
  </si>
  <si>
    <r>
      <t xml:space="preserve">Type of vaccine used 
</t>
    </r>
    <r>
      <rPr>
        <sz val="15"/>
        <color rgb="FF0070C0"/>
        <rFont val="Calibri"/>
        <family val="2"/>
        <scheme val="minor"/>
      </rPr>
      <t xml:space="preserve">(rVSV, ERVEBO, J&amp;J) </t>
    </r>
    <r>
      <rPr>
        <b/>
        <sz val="15"/>
        <color rgb="FF0070C0"/>
        <rFont val="Calibri"/>
        <family val="2"/>
        <scheme val="minor"/>
      </rPr>
      <t xml:space="preserve">
</t>
    </r>
    <r>
      <rPr>
        <i/>
        <sz val="15"/>
        <color rgb="FF0070C0"/>
        <rFont val="Calibri"/>
        <family val="2"/>
        <scheme val="minor"/>
      </rPr>
      <t>Please use one line per type of vaccines</t>
    </r>
  </si>
  <si>
    <r>
      <t xml:space="preserve">Major issues encountered?
</t>
    </r>
    <r>
      <rPr>
        <i/>
        <sz val="15"/>
        <color rgb="FF0070C0"/>
        <rFont val="Calibri"/>
        <family val="2"/>
        <scheme val="minor"/>
      </rPr>
      <t>(if yes, please specify)</t>
    </r>
  </si>
  <si>
    <r>
      <t xml:space="preserve">Epidemiology case classification 
</t>
    </r>
    <r>
      <rPr>
        <sz val="12"/>
        <color rgb="FF0070C0"/>
        <rFont val="Calibri"/>
        <family val="2"/>
        <scheme val="minor"/>
      </rPr>
      <t>(suspected, probable, confirmed, non-case)</t>
    </r>
  </si>
  <si>
    <r>
      <t xml:space="preserve">Contacts listed 
</t>
    </r>
    <r>
      <rPr>
        <sz val="12"/>
        <color rgb="FF0070C0"/>
        <rFont val="Calibri"/>
        <family val="2"/>
        <scheme val="minor"/>
      </rPr>
      <t>(yes / no)</t>
    </r>
  </si>
  <si>
    <t>Final classification (non-case, probable, confirmed)</t>
  </si>
  <si>
    <t>WHO CC lab result for differential diagnosis</t>
  </si>
  <si>
    <t>Name of WHO CC lab</t>
  </si>
  <si>
    <r>
      <rPr>
        <b/>
        <sz val="12"/>
        <rFont val="Calibri"/>
        <family val="2"/>
        <scheme val="minor"/>
      </rPr>
      <t>Response coordination mechanism in place</t>
    </r>
    <r>
      <rPr>
        <sz val="12"/>
        <rFont val="Calibri"/>
        <family val="2"/>
        <scheme val="minor"/>
      </rPr>
      <t xml:space="preserve"> 
(yes/no)</t>
    </r>
  </si>
  <si>
    <r>
      <rPr>
        <b/>
        <sz val="12"/>
        <color rgb="FF0070C0"/>
        <rFont val="Calibri"/>
        <family val="2"/>
        <scheme val="minor"/>
      </rPr>
      <t xml:space="preserve">Total number of Human Resources </t>
    </r>
    <r>
      <rPr>
        <sz val="12"/>
        <color rgb="FF0070C0"/>
        <rFont val="Calibri"/>
        <family val="2"/>
        <scheme val="minor"/>
      </rPr>
      <t xml:space="preserve">
(A/NA)</t>
    </r>
  </si>
  <si>
    <r>
      <rPr>
        <b/>
        <sz val="12"/>
        <color rgb="FF0070C0"/>
        <rFont val="Calibri"/>
        <family val="2"/>
        <scheme val="minor"/>
      </rPr>
      <t xml:space="preserve">Case investigations on-going </t>
    </r>
    <r>
      <rPr>
        <sz val="12"/>
        <color rgb="FF0070C0"/>
        <rFont val="Calibri"/>
        <family val="2"/>
        <scheme val="minor"/>
      </rPr>
      <t xml:space="preserve">
(yes/no)</t>
    </r>
  </si>
  <si>
    <r>
      <rPr>
        <b/>
        <sz val="12"/>
        <color rgb="FF0070C0"/>
        <rFont val="Calibri"/>
        <family val="2"/>
        <scheme val="minor"/>
      </rPr>
      <t xml:space="preserve">Contact identification on-going </t>
    </r>
    <r>
      <rPr>
        <sz val="12"/>
        <color rgb="FF0070C0"/>
        <rFont val="Calibri"/>
        <family val="2"/>
        <scheme val="minor"/>
      </rPr>
      <t xml:space="preserve">
(yes/no)</t>
    </r>
  </si>
  <si>
    <r>
      <rPr>
        <b/>
        <sz val="12"/>
        <color rgb="FF0070C0"/>
        <rFont val="Calibri"/>
        <family val="2"/>
        <scheme val="minor"/>
      </rPr>
      <t>Laboratory capacity  in place?</t>
    </r>
    <r>
      <rPr>
        <sz val="12"/>
        <color rgb="FF0070C0"/>
        <rFont val="Calibri"/>
        <family val="2"/>
        <scheme val="minor"/>
      </rPr>
      <t xml:space="preserve"> 
(If yes, location)</t>
    </r>
  </si>
  <si>
    <r>
      <rPr>
        <b/>
        <sz val="12"/>
        <color rgb="FF0070C0"/>
        <rFont val="Calibri"/>
        <family val="2"/>
        <scheme val="minor"/>
      </rPr>
      <t xml:space="preserve">IPC capacities in health facilities  </t>
    </r>
    <r>
      <rPr>
        <sz val="12"/>
        <color rgb="FF0070C0"/>
        <rFont val="Calibri"/>
        <family val="2"/>
        <scheme val="minor"/>
      </rPr>
      <t xml:space="preserve">
(A/NA)</t>
    </r>
  </si>
  <si>
    <r>
      <rPr>
        <b/>
        <sz val="12"/>
        <color rgb="FF0070C0"/>
        <rFont val="Calibri"/>
        <family val="2"/>
        <scheme val="minor"/>
      </rPr>
      <t xml:space="preserve">Safe and dignified burials teams operational </t>
    </r>
    <r>
      <rPr>
        <sz val="12"/>
        <color rgb="FF0070C0"/>
        <rFont val="Calibri"/>
        <family val="2"/>
        <scheme val="minor"/>
      </rPr>
      <t xml:space="preserve">
(yes/no)</t>
    </r>
  </si>
  <si>
    <r>
      <rPr>
        <b/>
        <sz val="12"/>
        <color rgb="FF0070C0"/>
        <rFont val="Calibri"/>
        <family val="2"/>
        <scheme val="minor"/>
      </rPr>
      <t xml:space="preserve">RCCE activities initiated </t>
    </r>
    <r>
      <rPr>
        <sz val="12"/>
        <color rgb="FF0070C0"/>
        <rFont val="Calibri"/>
        <family val="2"/>
        <scheme val="minor"/>
      </rPr>
      <t xml:space="preserve">
(Yes/No)</t>
    </r>
  </si>
  <si>
    <r>
      <rPr>
        <b/>
        <sz val="12"/>
        <color rgb="FF0070C0"/>
        <rFont val="Calibri"/>
        <family val="2"/>
        <scheme val="minor"/>
      </rPr>
      <t>Supplies (PPE, treatment, …)</t>
    </r>
    <r>
      <rPr>
        <sz val="12"/>
        <color rgb="FF0070C0"/>
        <rFont val="Calibri"/>
        <family val="2"/>
        <scheme val="minor"/>
      </rPr>
      <t xml:space="preserve">
(A/NA)</t>
    </r>
  </si>
  <si>
    <r>
      <t xml:space="preserve">Is there vaccination report? , within the ring? Or HWCs?
</t>
    </r>
    <r>
      <rPr>
        <i/>
        <sz val="15"/>
        <color rgb="FFFF0000"/>
        <rFont val="Calibri"/>
        <family val="2"/>
        <scheme val="minor"/>
      </rPr>
      <t>(Yes / No)</t>
    </r>
  </si>
  <si>
    <t xml:space="preserve">If yes, what is the precise coverage reults? E.g. # of contacts vaccinated /#of contact listed. Or number of HCWs  </t>
  </si>
  <si>
    <t>Gowns</t>
  </si>
  <si>
    <t>Googles</t>
  </si>
  <si>
    <t>ARTEKs</t>
  </si>
  <si>
    <t>Vaccine Carries</t>
  </si>
  <si>
    <t>Icepacks</t>
  </si>
  <si>
    <t>Dataloggers</t>
  </si>
  <si>
    <t>Others</t>
  </si>
  <si>
    <t>Vaccination Cards</t>
  </si>
  <si>
    <t>Others (corrton, alcohol, desinfectant, hand towel, aid bands, ect)</t>
  </si>
  <si>
    <t xml:space="preserve">Partners involved in the response </t>
  </si>
  <si>
    <t>ANNEX 2: Previous EBOLA vaccination</t>
  </si>
  <si>
    <t>ANNEX 3: Estimation of vaccines and injection material needs</t>
  </si>
  <si>
    <t xml:space="preserve">ANNEX 4: Capacity assessment per affected health areas </t>
  </si>
  <si>
    <r>
      <rPr>
        <b/>
        <sz val="16"/>
        <rFont val="Calibri"/>
      </rPr>
      <t xml:space="preserve">(2) For </t>
    </r>
    <r>
      <rPr>
        <sz val="16"/>
        <rFont val="Calibri"/>
      </rPr>
      <t>1 dose vials, the standard wastage rate is less than 1%.</t>
    </r>
  </si>
  <si>
    <r>
      <rPr>
        <b/>
        <sz val="16"/>
        <rFont val="Calibri"/>
      </rPr>
      <t>(3)</t>
    </r>
    <r>
      <rPr>
        <sz val="16"/>
        <rFont val="Calibri"/>
      </rPr>
      <t xml:space="preserve"> </t>
    </r>
    <r>
      <rPr>
        <b/>
        <sz val="16"/>
        <rFont val="Calibri"/>
      </rPr>
      <t>Estimated number of vaccines:</t>
    </r>
    <r>
      <rPr>
        <sz val="16"/>
        <rFont val="Calibri"/>
      </rPr>
      <t xml:space="preserve"> no </t>
    </r>
    <r>
      <rPr>
        <i/>
        <sz val="16"/>
        <rFont val="Calibri"/>
      </rPr>
      <t xml:space="preserve"> </t>
    </r>
    <r>
      <rPr>
        <sz val="16"/>
        <rFont val="Calibri"/>
      </rPr>
      <t>% of reserve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</si>
</sst>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8" x14ac:knownFonts="1">
    <font>
      <sz val="10"/>
      <name val="Arial"/>
    </font>
    <font>
      <sz val="10"/>
      <name val="Arial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omic Sans MS"/>
      <family val="4"/>
    </font>
    <font>
      <b/>
      <sz val="11"/>
      <color indexed="12"/>
      <name val="Comic Sans MS"/>
      <family val="4"/>
    </font>
    <font>
      <b/>
      <sz val="11"/>
      <name val="Comic Sans MS"/>
      <family val="4"/>
    </font>
    <font>
      <sz val="12"/>
      <name val="Comic Sans MS"/>
      <family val="4"/>
    </font>
    <font>
      <b/>
      <i/>
      <sz val="12"/>
      <name val="Comic Sans MS"/>
      <family val="4"/>
    </font>
    <font>
      <sz val="12"/>
      <name val="Arial"/>
      <family val="2"/>
    </font>
    <font>
      <vertAlign val="superscript"/>
      <sz val="12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u/>
      <sz val="16"/>
      <name val="Arial Narrow"/>
      <family val="2"/>
    </font>
    <font>
      <sz val="16"/>
      <name val="Arial Narrow"/>
      <family val="2"/>
    </font>
    <font>
      <b/>
      <sz val="16"/>
      <color indexed="10"/>
      <name val="Arial Narrow"/>
      <family val="2"/>
    </font>
    <font>
      <b/>
      <sz val="16"/>
      <name val="Arial Narrow"/>
      <family val="2"/>
    </font>
    <font>
      <sz val="8"/>
      <name val="Arial"/>
      <family val="2"/>
    </font>
    <font>
      <b/>
      <sz val="12"/>
      <color indexed="10"/>
      <name val="Arial Narrow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5"/>
      <name val="Calibri"/>
      <family val="2"/>
    </font>
    <font>
      <b/>
      <sz val="16"/>
      <name val="Calibri"/>
      <family val="2"/>
    </font>
    <font>
      <b/>
      <i/>
      <sz val="18"/>
      <color indexed="9"/>
      <name val="Calibri"/>
      <family val="2"/>
    </font>
    <font>
      <b/>
      <sz val="15"/>
      <name val="Calibri"/>
      <family val="2"/>
    </font>
    <font>
      <b/>
      <sz val="33"/>
      <name val="Arial Narrow"/>
      <family val="2"/>
    </font>
    <font>
      <sz val="16"/>
      <name val="Calibri"/>
      <family val="2"/>
    </font>
    <font>
      <sz val="16"/>
      <name val="Calibri"/>
    </font>
    <font>
      <i/>
      <sz val="16"/>
      <name val="Calibri"/>
    </font>
    <font>
      <b/>
      <sz val="16"/>
      <name val="Calibri"/>
    </font>
    <font>
      <b/>
      <sz val="16"/>
      <color indexed="10"/>
      <name val="Calibri"/>
    </font>
    <font>
      <b/>
      <i/>
      <sz val="16"/>
      <name val="Calibri"/>
    </font>
    <font>
      <sz val="6.5"/>
      <name val="Calibri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b/>
      <sz val="18"/>
      <color indexed="1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 tint="0.34998626667073579"/>
      <name val="Comic Sans MS"/>
      <family val="4"/>
    </font>
    <font>
      <sz val="11"/>
      <color theme="0" tint="-0.499984740745262"/>
      <name val="Comic Sans MS"/>
      <family val="4"/>
    </font>
    <font>
      <b/>
      <sz val="15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8"/>
      <color rgb="FFFFFFFF"/>
      <name val="Calibri"/>
      <family val="2"/>
    </font>
    <font>
      <sz val="14"/>
      <color theme="1"/>
      <name val="Arial Narrow"/>
      <family val="2"/>
    </font>
    <font>
      <b/>
      <sz val="25"/>
      <color theme="1"/>
      <name val="Arial Narrow"/>
      <family val="2"/>
    </font>
    <font>
      <b/>
      <sz val="25"/>
      <color theme="1" tint="0.34998626667073579"/>
      <name val="Arial Narrow"/>
      <family val="2"/>
    </font>
    <font>
      <b/>
      <sz val="16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rgb="FF0070C0"/>
      <name val="Calibri"/>
      <family val="2"/>
    </font>
    <font>
      <b/>
      <strike/>
      <sz val="16"/>
      <color rgb="FF0070C0"/>
      <name val="Calibri"/>
      <family val="2"/>
      <scheme val="minor"/>
    </font>
    <font>
      <b/>
      <sz val="15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5"/>
      <name val="Calibri"/>
      <family val="2"/>
      <scheme val="minor"/>
    </font>
    <font>
      <b/>
      <u/>
      <sz val="16"/>
      <name val="Calibri"/>
      <family val="2"/>
      <scheme val="minor"/>
    </font>
    <font>
      <b/>
      <sz val="33"/>
      <name val="Calibri"/>
      <family val="2"/>
      <scheme val="minor"/>
    </font>
    <font>
      <b/>
      <sz val="14"/>
      <color theme="3" tint="0.79998168889431442"/>
      <name val="Calibri"/>
      <family val="2"/>
      <scheme val="minor"/>
    </font>
    <font>
      <i/>
      <sz val="12"/>
      <color indexed="9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25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33"/>
      <color rgb="FF0070C0"/>
      <name val="Calibri"/>
      <family val="2"/>
      <scheme val="minor"/>
    </font>
    <font>
      <b/>
      <sz val="16"/>
      <color indexed="10"/>
      <name val="Calibri"/>
      <family val="2"/>
      <scheme val="minor"/>
    </font>
    <font>
      <b/>
      <sz val="11"/>
      <color indexed="12"/>
      <name val="Calibri"/>
      <family val="2"/>
      <scheme val="minor"/>
    </font>
    <font>
      <i/>
      <sz val="18"/>
      <color rgb="FFFFFFFF"/>
      <name val="Calibri"/>
      <family val="2"/>
      <scheme val="minor"/>
    </font>
    <font>
      <b/>
      <i/>
      <sz val="18"/>
      <color indexed="9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i/>
      <sz val="15"/>
      <color rgb="FF0070C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5"/>
      <color rgb="FF0070C0"/>
      <name val="Calibri"/>
      <family val="2"/>
      <scheme val="minor"/>
    </font>
    <font>
      <i/>
      <sz val="12"/>
      <name val="Calibri"/>
      <family val="2"/>
      <scheme val="minor"/>
    </font>
    <font>
      <b/>
      <sz val="15"/>
      <color rgb="FFFF0000"/>
      <name val="Calibri"/>
      <family val="2"/>
      <scheme val="minor"/>
    </font>
    <font>
      <i/>
      <sz val="15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0E7FF"/>
        <bgColor indexed="64"/>
      </patternFill>
    </fill>
    <fill>
      <patternFill patternType="solid">
        <fgColor rgb="FFD8F0D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2F2FF"/>
        <bgColor indexed="64"/>
      </patternFill>
    </fill>
    <fill>
      <patternFill patternType="solid">
        <fgColor rgb="FFFFE6A2"/>
        <bgColor indexed="64"/>
      </patternFill>
    </fill>
    <fill>
      <patternFill patternType="solid">
        <fgColor rgb="FFFFDBEF"/>
        <bgColor indexed="64"/>
      </patternFill>
    </fill>
    <fill>
      <patternFill patternType="solid">
        <fgColor rgb="FF73C8A1"/>
        <bgColor indexed="64"/>
      </patternFill>
    </fill>
    <fill>
      <patternFill patternType="solid">
        <fgColor rgb="FF636DA6"/>
        <bgColor indexed="64"/>
      </patternFill>
    </fill>
    <fill>
      <patternFill patternType="solid">
        <fgColor rgb="FFFF80A1"/>
        <bgColor indexed="64"/>
      </patternFill>
    </fill>
    <fill>
      <patternFill patternType="solid">
        <fgColor rgb="FFFF8047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E0E7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AE4D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7E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2" borderId="1" applyAlignment="0">
      <protection locked="0"/>
    </xf>
    <xf numFmtId="0" fontId="4" fillId="0" borderId="0"/>
    <xf numFmtId="9" fontId="1" fillId="0" borderId="0" applyFont="0" applyFill="0" applyBorder="0" applyAlignment="0" applyProtection="0"/>
    <xf numFmtId="0" fontId="39" fillId="0" borderId="2" applyBorder="0">
      <alignment vertical="center" wrapText="1"/>
    </xf>
    <xf numFmtId="0" fontId="40" fillId="0" borderId="2" applyBorder="0">
      <alignment vertical="center" wrapText="1"/>
    </xf>
  </cellStyleXfs>
  <cellXfs count="443">
    <xf numFmtId="0" fontId="0" fillId="0" borderId="0" xfId="0"/>
    <xf numFmtId="0" fontId="3" fillId="0" borderId="0" xfId="0" applyFont="1"/>
    <xf numFmtId="0" fontId="8" fillId="0" borderId="0" xfId="0" applyFont="1"/>
    <xf numFmtId="0" fontId="11" fillId="0" borderId="0" xfId="0" applyFont="1"/>
    <xf numFmtId="0" fontId="4" fillId="3" borderId="0" xfId="0" applyFont="1" applyFill="1"/>
    <xf numFmtId="0" fontId="8" fillId="0" borderId="0" xfId="0" applyFont="1" applyFill="1"/>
    <xf numFmtId="0" fontId="9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/>
    <xf numFmtId="0" fontId="0" fillId="0" borderId="0" xfId="0" applyFill="1" applyBorder="1" applyAlignment="1"/>
    <xf numFmtId="0" fontId="8" fillId="0" borderId="0" xfId="0" applyFont="1" applyFill="1" applyBorder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0" xfId="0" applyFont="1"/>
    <xf numFmtId="0" fontId="21" fillId="0" borderId="0" xfId="0" applyFont="1" applyBorder="1"/>
    <xf numFmtId="0" fontId="21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3" fillId="0" borderId="0" xfId="0" applyFont="1"/>
    <xf numFmtId="0" fontId="0" fillId="0" borderId="0" xfId="0" applyBorder="1"/>
    <xf numFmtId="0" fontId="1" fillId="0" borderId="0" xfId="0" applyFont="1" applyBorder="1"/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3" fontId="0" fillId="0" borderId="0" xfId="0" applyNumberFormat="1" applyBorder="1"/>
    <xf numFmtId="0" fontId="24" fillId="0" borderId="0" xfId="0" applyFont="1"/>
    <xf numFmtId="0" fontId="25" fillId="0" borderId="0" xfId="0" applyFont="1"/>
    <xf numFmtId="0" fontId="25" fillId="0" borderId="0" xfId="0" applyFont="1" applyBorder="1"/>
    <xf numFmtId="0" fontId="25" fillId="0" borderId="0" xfId="0" applyFont="1" applyAlignment="1">
      <alignment wrapText="1"/>
    </xf>
    <xf numFmtId="0" fontId="25" fillId="0" borderId="0" xfId="0" applyFont="1" applyBorder="1" applyAlignment="1">
      <alignment wrapText="1"/>
    </xf>
    <xf numFmtId="0" fontId="16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8" fillId="0" borderId="0" xfId="0" applyFont="1" applyAlignment="1"/>
    <xf numFmtId="0" fontId="20" fillId="0" borderId="0" xfId="0" applyFont="1" applyFill="1" applyBorder="1" applyAlignment="1">
      <alignment horizontal="center"/>
    </xf>
    <xf numFmtId="0" fontId="0" fillId="4" borderId="0" xfId="0" applyFill="1"/>
    <xf numFmtId="0" fontId="15" fillId="0" borderId="0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Border="1" applyAlignment="1">
      <alignment horizontal="left"/>
    </xf>
    <xf numFmtId="0" fontId="18" fillId="0" borderId="0" xfId="0" applyFont="1" applyFill="1"/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protection locked="0"/>
    </xf>
    <xf numFmtId="0" fontId="19" fillId="0" borderId="0" xfId="0" applyFont="1" applyFill="1" applyBorder="1" applyAlignment="1">
      <alignment horizontal="left" wrapText="1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" fontId="42" fillId="6" borderId="6" xfId="0" applyNumberFormat="1" applyFont="1" applyFill="1" applyBorder="1" applyProtection="1">
      <protection locked="0"/>
    </xf>
    <xf numFmtId="0" fontId="43" fillId="6" borderId="6" xfId="1" applyNumberFormat="1" applyFont="1" applyFill="1" applyBorder="1" applyAlignment="1" applyProtection="1">
      <alignment horizontal="center"/>
      <protection locked="0"/>
    </xf>
    <xf numFmtId="1" fontId="42" fillId="6" borderId="7" xfId="0" applyNumberFormat="1" applyFont="1" applyFill="1" applyBorder="1" applyProtection="1">
      <protection locked="0"/>
    </xf>
    <xf numFmtId="0" fontId="43" fillId="6" borderId="7" xfId="1" applyNumberFormat="1" applyFont="1" applyFill="1" applyBorder="1" applyAlignment="1" applyProtection="1">
      <alignment horizontal="center"/>
      <protection locked="0"/>
    </xf>
    <xf numFmtId="1" fontId="42" fillId="6" borderId="8" xfId="0" applyNumberFormat="1" applyFont="1" applyFill="1" applyBorder="1" applyProtection="1">
      <protection locked="0"/>
    </xf>
    <xf numFmtId="0" fontId="43" fillId="6" borderId="8" xfId="1" applyNumberFormat="1" applyFont="1" applyFill="1" applyBorder="1" applyAlignment="1" applyProtection="1">
      <alignment horizontal="center"/>
      <protection locked="0"/>
    </xf>
    <xf numFmtId="1" fontId="42" fillId="6" borderId="1" xfId="0" applyNumberFormat="1" applyFont="1" applyFill="1" applyBorder="1" applyAlignment="1" applyProtection="1">
      <alignment horizontal="left"/>
      <protection locked="0"/>
    </xf>
    <xf numFmtId="1" fontId="42" fillId="6" borderId="9" xfId="0" applyNumberFormat="1" applyFont="1" applyFill="1" applyBorder="1" applyAlignment="1" applyProtection="1">
      <alignment horizontal="left"/>
      <protection locked="0"/>
    </xf>
    <xf numFmtId="1" fontId="42" fillId="6" borderId="10" xfId="0" applyNumberFormat="1" applyFont="1" applyFill="1" applyBorder="1" applyAlignment="1" applyProtection="1">
      <alignment horizontal="left"/>
      <protection locked="0"/>
    </xf>
    <xf numFmtId="0" fontId="43" fillId="9" borderId="12" xfId="1" applyNumberFormat="1" applyFont="1" applyFill="1" applyBorder="1" applyAlignment="1" applyProtection="1">
      <alignment horizontal="left"/>
      <protection locked="0"/>
    </xf>
    <xf numFmtId="0" fontId="43" fillId="9" borderId="13" xfId="1" applyNumberFormat="1" applyFont="1" applyFill="1" applyBorder="1" applyAlignment="1" applyProtection="1">
      <alignment horizontal="left"/>
      <protection locked="0"/>
    </xf>
    <xf numFmtId="0" fontId="43" fillId="9" borderId="14" xfId="1" applyNumberFormat="1" applyFont="1" applyFill="1" applyBorder="1" applyAlignment="1" applyProtection="1">
      <alignment horizontal="left"/>
      <protection locked="0"/>
    </xf>
    <xf numFmtId="0" fontId="43" fillId="7" borderId="6" xfId="1" applyNumberFormat="1" applyFont="1" applyFill="1" applyBorder="1" applyAlignment="1" applyProtection="1">
      <alignment horizontal="left"/>
      <protection locked="0"/>
    </xf>
    <xf numFmtId="0" fontId="43" fillId="7" borderId="15" xfId="1" applyNumberFormat="1" applyFont="1" applyFill="1" applyBorder="1" applyAlignment="1" applyProtection="1">
      <alignment horizontal="left"/>
      <protection locked="0"/>
    </xf>
    <xf numFmtId="0" fontId="43" fillId="7" borderId="7" xfId="1" applyNumberFormat="1" applyFont="1" applyFill="1" applyBorder="1" applyAlignment="1" applyProtection="1">
      <alignment horizontal="left"/>
      <protection locked="0"/>
    </xf>
    <xf numFmtId="0" fontId="43" fillId="7" borderId="16" xfId="1" applyNumberFormat="1" applyFont="1" applyFill="1" applyBorder="1" applyAlignment="1" applyProtection="1">
      <alignment horizontal="left"/>
      <protection locked="0"/>
    </xf>
    <xf numFmtId="0" fontId="43" fillId="10" borderId="15" xfId="1" applyNumberFormat="1" applyFont="1" applyFill="1" applyBorder="1" applyAlignment="1" applyProtection="1">
      <alignment horizontal="left"/>
      <protection locked="0"/>
    </xf>
    <xf numFmtId="0" fontId="43" fillId="10" borderId="16" xfId="1" applyNumberFormat="1" applyFont="1" applyFill="1" applyBorder="1" applyAlignment="1" applyProtection="1">
      <alignment horizontal="left"/>
      <protection locked="0"/>
    </xf>
    <xf numFmtId="0" fontId="43" fillId="10" borderId="17" xfId="1" applyNumberFormat="1" applyFont="1" applyFill="1" applyBorder="1" applyAlignment="1" applyProtection="1">
      <alignment horizontal="left"/>
      <protection locked="0"/>
    </xf>
    <xf numFmtId="0" fontId="43" fillId="11" borderId="1" xfId="1" applyNumberFormat="1" applyFont="1" applyFill="1" applyBorder="1" applyAlignment="1" applyProtection="1">
      <alignment horizontal="left"/>
      <protection locked="0"/>
    </xf>
    <xf numFmtId="0" fontId="43" fillId="11" borderId="6" xfId="1" applyNumberFormat="1" applyFont="1" applyFill="1" applyBorder="1" applyAlignment="1" applyProtection="1">
      <alignment horizontal="left"/>
      <protection locked="0"/>
    </xf>
    <xf numFmtId="0" fontId="43" fillId="11" borderId="9" xfId="1" applyNumberFormat="1" applyFont="1" applyFill="1" applyBorder="1" applyAlignment="1" applyProtection="1">
      <alignment horizontal="left"/>
      <protection locked="0"/>
    </xf>
    <xf numFmtId="0" fontId="43" fillId="11" borderId="7" xfId="1" applyNumberFormat="1" applyFont="1" applyFill="1" applyBorder="1" applyAlignment="1" applyProtection="1">
      <alignment horizontal="left"/>
      <protection locked="0"/>
    </xf>
    <xf numFmtId="0" fontId="43" fillId="11" borderId="10" xfId="1" applyNumberFormat="1" applyFont="1" applyFill="1" applyBorder="1" applyAlignment="1" applyProtection="1">
      <alignment horizontal="left"/>
      <protection locked="0"/>
    </xf>
    <xf numFmtId="0" fontId="43" fillId="11" borderId="8" xfId="1" applyNumberFormat="1" applyFont="1" applyFill="1" applyBorder="1" applyAlignment="1" applyProtection="1">
      <alignment horizontal="left"/>
      <protection locked="0"/>
    </xf>
    <xf numFmtId="0" fontId="43" fillId="6" borderId="15" xfId="1" applyNumberFormat="1" applyFont="1" applyFill="1" applyBorder="1" applyAlignment="1" applyProtection="1">
      <alignment horizontal="left"/>
      <protection locked="0"/>
    </xf>
    <xf numFmtId="0" fontId="43" fillId="6" borderId="16" xfId="1" applyNumberFormat="1" applyFont="1" applyFill="1" applyBorder="1" applyAlignment="1" applyProtection="1">
      <alignment horizontal="left"/>
      <protection locked="0"/>
    </xf>
    <xf numFmtId="0" fontId="43" fillId="6" borderId="17" xfId="1" applyNumberFormat="1" applyFont="1" applyFill="1" applyBorder="1" applyAlignment="1" applyProtection="1">
      <alignment horizontal="left"/>
      <protection locked="0"/>
    </xf>
    <xf numFmtId="0" fontId="28" fillId="0" borderId="0" xfId="0" applyFont="1"/>
    <xf numFmtId="0" fontId="28" fillId="0" borderId="0" xfId="0" applyFont="1" applyAlignment="1"/>
    <xf numFmtId="0" fontId="20" fillId="0" borderId="0" xfId="0" applyFont="1" applyBorder="1" applyAlignment="1"/>
    <xf numFmtId="0" fontId="15" fillId="0" borderId="0" xfId="0" applyNumberFormat="1" applyFont="1" applyFill="1" applyBorder="1" applyAlignment="1" applyProtection="1">
      <protection locked="0"/>
    </xf>
    <xf numFmtId="0" fontId="44" fillId="0" borderId="0" xfId="0" applyFont="1" applyFill="1" applyBorder="1" applyAlignment="1">
      <alignment horizontal="left" wrapText="1"/>
    </xf>
    <xf numFmtId="0" fontId="18" fillId="6" borderId="7" xfId="0" applyFont="1" applyFill="1" applyBorder="1" applyAlignment="1" applyProtection="1">
      <protection locked="0"/>
    </xf>
    <xf numFmtId="0" fontId="18" fillId="6" borderId="18" xfId="0" applyFont="1" applyFill="1" applyBorder="1" applyAlignment="1" applyProtection="1">
      <protection locked="0"/>
    </xf>
    <xf numFmtId="0" fontId="27" fillId="6" borderId="9" xfId="0" applyFont="1" applyFill="1" applyBorder="1" applyAlignment="1" applyProtection="1">
      <alignment horizontal="center"/>
      <protection locked="0"/>
    </xf>
    <xf numFmtId="0" fontId="27" fillId="6" borderId="7" xfId="0" applyFont="1" applyFill="1" applyBorder="1" applyAlignment="1" applyProtection="1">
      <alignment horizontal="center"/>
      <protection locked="0"/>
    </xf>
    <xf numFmtId="0" fontId="30" fillId="6" borderId="2" xfId="0" applyFont="1" applyFill="1" applyBorder="1"/>
    <xf numFmtId="0" fontId="30" fillId="6" borderId="3" xfId="0" applyFont="1" applyFill="1" applyBorder="1"/>
    <xf numFmtId="0" fontId="45" fillId="0" borderId="0" xfId="0" applyFont="1" applyBorder="1" applyAlignment="1">
      <alignment horizontal="center" vertical="center"/>
    </xf>
    <xf numFmtId="0" fontId="27" fillId="6" borderId="1" xfId="0" applyFont="1" applyFill="1" applyBorder="1" applyAlignment="1" applyProtection="1">
      <alignment horizontal="center"/>
      <protection locked="0"/>
    </xf>
    <xf numFmtId="0" fontId="27" fillId="6" borderId="6" xfId="0" applyFont="1" applyFill="1" applyBorder="1" applyAlignment="1" applyProtection="1">
      <alignment horizontal="center"/>
      <protection locked="0"/>
    </xf>
    <xf numFmtId="0" fontId="46" fillId="0" borderId="0" xfId="0" applyFont="1"/>
    <xf numFmtId="0" fontId="47" fillId="0" borderId="0" xfId="0" applyFont="1"/>
    <xf numFmtId="0" fontId="31" fillId="0" borderId="0" xfId="0" applyFont="1" applyBorder="1" applyAlignment="1">
      <alignment horizontal="left"/>
    </xf>
    <xf numFmtId="0" fontId="42" fillId="6" borderId="1" xfId="0" applyFont="1" applyFill="1" applyBorder="1" applyAlignment="1" applyProtection="1">
      <alignment horizontal="center"/>
      <protection locked="0"/>
    </xf>
    <xf numFmtId="0" fontId="42" fillId="6" borderId="6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2" fillId="6" borderId="7" xfId="0" applyFont="1" applyFill="1" applyBorder="1" applyAlignment="1" applyProtection="1">
      <alignment horizontal="center"/>
      <protection locked="0"/>
    </xf>
    <xf numFmtId="0" fontId="42" fillId="6" borderId="16" xfId="0" applyFont="1" applyFill="1" applyBorder="1" applyAlignment="1" applyProtection="1">
      <alignment horizontal="center"/>
      <protection locked="0"/>
    </xf>
    <xf numFmtId="0" fontId="48" fillId="6" borderId="2" xfId="0" applyFont="1" applyFill="1" applyBorder="1"/>
    <xf numFmtId="0" fontId="48" fillId="6" borderId="3" xfId="0" applyFont="1" applyFill="1" applyBorder="1"/>
    <xf numFmtId="0" fontId="48" fillId="6" borderId="4" xfId="0" applyFont="1" applyFill="1" applyBorder="1"/>
    <xf numFmtId="0" fontId="45" fillId="0" borderId="0" xfId="0" applyFont="1" applyBorder="1"/>
    <xf numFmtId="0" fontId="45" fillId="0" borderId="0" xfId="0" applyFont="1" applyAlignment="1"/>
    <xf numFmtId="0" fontId="45" fillId="6" borderId="7" xfId="0" applyFont="1" applyFill="1" applyBorder="1" applyAlignment="1"/>
    <xf numFmtId="0" fontId="49" fillId="6" borderId="7" xfId="0" applyFont="1" applyFill="1" applyBorder="1"/>
    <xf numFmtId="0" fontId="50" fillId="0" borderId="0" xfId="0" applyFont="1"/>
    <xf numFmtId="0" fontId="51" fillId="0" borderId="0" xfId="0" applyFont="1" applyAlignment="1"/>
    <xf numFmtId="0" fontId="45" fillId="0" borderId="0" xfId="0" applyFont="1" applyBorder="1" applyAlignment="1">
      <alignment horizontal="left"/>
    </xf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right"/>
    </xf>
    <xf numFmtId="3" fontId="50" fillId="0" borderId="0" xfId="0" applyNumberFormat="1" applyFont="1" applyAlignment="1">
      <alignment horizontal="center"/>
    </xf>
    <xf numFmtId="0" fontId="50" fillId="0" borderId="0" xfId="0" applyFont="1" applyFill="1" applyAlignment="1">
      <alignment horizontal="left"/>
    </xf>
    <xf numFmtId="0" fontId="50" fillId="0" borderId="0" xfId="0" applyFont="1" applyFill="1" applyBorder="1" applyAlignment="1">
      <alignment horizontal="center"/>
    </xf>
    <xf numFmtId="3" fontId="50" fillId="0" borderId="0" xfId="0" applyNumberFormat="1" applyFont="1" applyFill="1" applyBorder="1" applyAlignment="1">
      <alignment horizontal="center"/>
    </xf>
    <xf numFmtId="0" fontId="52" fillId="0" borderId="0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center"/>
    </xf>
    <xf numFmtId="0" fontId="52" fillId="0" borderId="0" xfId="0" applyFont="1"/>
    <xf numFmtId="0" fontId="53" fillId="0" borderId="0" xfId="0" applyFont="1" applyBorder="1"/>
    <xf numFmtId="3" fontId="52" fillId="0" borderId="0" xfId="0" applyNumberFormat="1" applyFont="1" applyBorder="1" applyAlignment="1">
      <alignment horizontal="center"/>
    </xf>
    <xf numFmtId="3" fontId="54" fillId="0" borderId="0" xfId="0" applyNumberFormat="1" applyFont="1" applyBorder="1" applyAlignment="1">
      <alignment horizontal="center"/>
    </xf>
    <xf numFmtId="3" fontId="50" fillId="0" borderId="0" xfId="0" applyNumberFormat="1" applyFont="1" applyBorder="1" applyAlignment="1">
      <alignment horizontal="center"/>
    </xf>
    <xf numFmtId="0" fontId="50" fillId="0" borderId="0" xfId="0" applyFont="1" applyBorder="1"/>
    <xf numFmtId="0" fontId="45" fillId="0" borderId="24" xfId="0" applyFont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3" fontId="45" fillId="0" borderId="25" xfId="0" applyNumberFormat="1" applyFont="1" applyBorder="1" applyAlignment="1">
      <alignment horizontal="center" vertical="center" wrapText="1"/>
    </xf>
    <xf numFmtId="3" fontId="45" fillId="0" borderId="26" xfId="0" applyNumberFormat="1" applyFont="1" applyBorder="1" applyAlignment="1">
      <alignment horizontal="center" vertical="center" wrapText="1"/>
    </xf>
    <xf numFmtId="0" fontId="55" fillId="6" borderId="7" xfId="0" applyFont="1" applyFill="1" applyBorder="1" applyProtection="1">
      <protection locked="0"/>
    </xf>
    <xf numFmtId="3" fontId="54" fillId="6" borderId="7" xfId="0" applyNumberFormat="1" applyFont="1" applyFill="1" applyBorder="1" applyAlignment="1" applyProtection="1">
      <alignment horizontal="center"/>
      <protection locked="0"/>
    </xf>
    <xf numFmtId="0" fontId="33" fillId="9" borderId="0" xfId="0" applyFont="1" applyFill="1" applyBorder="1"/>
    <xf numFmtId="3" fontId="35" fillId="9" borderId="0" xfId="0" applyNumberFormat="1" applyFont="1" applyFill="1" applyBorder="1" applyAlignment="1">
      <alignment horizontal="center"/>
    </xf>
    <xf numFmtId="3" fontId="33" fillId="9" borderId="0" xfId="0" applyNumberFormat="1" applyFont="1" applyFill="1" applyBorder="1" applyAlignment="1">
      <alignment horizontal="center"/>
    </xf>
    <xf numFmtId="0" fontId="33" fillId="9" borderId="0" xfId="0" applyFont="1" applyFill="1"/>
    <xf numFmtId="0" fontId="33" fillId="9" borderId="0" xfId="0" applyFont="1" applyFill="1" applyBorder="1" applyAlignment="1">
      <alignment horizontal="left"/>
    </xf>
    <xf numFmtId="0" fontId="35" fillId="9" borderId="0" xfId="0" applyFont="1" applyFill="1" applyBorder="1" applyAlignment="1">
      <alignment horizontal="left"/>
    </xf>
    <xf numFmtId="3" fontId="36" fillId="9" borderId="0" xfId="0" applyNumberFormat="1" applyFont="1" applyFill="1" applyBorder="1" applyAlignment="1">
      <alignment horizontal="center"/>
    </xf>
    <xf numFmtId="0" fontId="33" fillId="9" borderId="0" xfId="0" applyNumberFormat="1" applyFont="1" applyFill="1" applyBorder="1"/>
    <xf numFmtId="0" fontId="55" fillId="6" borderId="28" xfId="0" applyFont="1" applyFill="1" applyBorder="1" applyProtection="1">
      <protection locked="0"/>
    </xf>
    <xf numFmtId="3" fontId="54" fillId="10" borderId="7" xfId="0" applyNumberFormat="1" applyFont="1" applyFill="1" applyBorder="1" applyAlignment="1">
      <alignment horizontal="center"/>
    </xf>
    <xf numFmtId="3" fontId="54" fillId="11" borderId="16" xfId="0" applyNumberFormat="1" applyFont="1" applyFill="1" applyBorder="1" applyAlignment="1">
      <alignment horizontal="center"/>
    </xf>
    <xf numFmtId="3" fontId="54" fillId="7" borderId="9" xfId="0" applyNumberFormat="1" applyFont="1" applyFill="1" applyBorder="1" applyAlignment="1">
      <alignment horizontal="center"/>
    </xf>
    <xf numFmtId="3" fontId="54" fillId="7" borderId="7" xfId="0" applyNumberFormat="1" applyFont="1" applyFill="1" applyBorder="1" applyAlignment="1">
      <alignment horizontal="center"/>
    </xf>
    <xf numFmtId="3" fontId="54" fillId="7" borderId="16" xfId="0" applyNumberFormat="1" applyFont="1" applyFill="1" applyBorder="1" applyAlignment="1">
      <alignment horizontal="center"/>
    </xf>
    <xf numFmtId="0" fontId="56" fillId="6" borderId="29" xfId="0" applyFont="1" applyFill="1" applyBorder="1" applyProtection="1">
      <protection locked="0"/>
    </xf>
    <xf numFmtId="0" fontId="55" fillId="6" borderId="30" xfId="0" applyFont="1" applyFill="1" applyBorder="1" applyProtection="1">
      <protection locked="0"/>
    </xf>
    <xf numFmtId="3" fontId="54" fillId="6" borderId="30" xfId="0" applyNumberFormat="1" applyFont="1" applyFill="1" applyBorder="1" applyAlignment="1" applyProtection="1">
      <alignment horizontal="center"/>
      <protection locked="0"/>
    </xf>
    <xf numFmtId="3" fontId="54" fillId="10" borderId="30" xfId="0" applyNumberFormat="1" applyFont="1" applyFill="1" applyBorder="1" applyAlignment="1">
      <alignment horizontal="center"/>
    </xf>
    <xf numFmtId="3" fontId="54" fillId="11" borderId="29" xfId="0" applyNumberFormat="1" applyFont="1" applyFill="1" applyBorder="1" applyAlignment="1">
      <alignment horizontal="center"/>
    </xf>
    <xf numFmtId="3" fontId="54" fillId="11" borderId="31" xfId="0" applyNumberFormat="1" applyFont="1" applyFill="1" applyBorder="1" applyAlignment="1">
      <alignment horizontal="center"/>
    </xf>
    <xf numFmtId="3" fontId="54" fillId="11" borderId="32" xfId="0" applyNumberFormat="1" applyFont="1" applyFill="1" applyBorder="1" applyAlignment="1">
      <alignment horizontal="center"/>
    </xf>
    <xf numFmtId="3" fontId="54" fillId="7" borderId="29" xfId="0" applyNumberFormat="1" applyFont="1" applyFill="1" applyBorder="1" applyAlignment="1">
      <alignment horizontal="center"/>
    </xf>
    <xf numFmtId="3" fontId="54" fillId="7" borderId="30" xfId="0" applyNumberFormat="1" applyFont="1" applyFill="1" applyBorder="1" applyAlignment="1">
      <alignment horizontal="center"/>
    </xf>
    <xf numFmtId="3" fontId="54" fillId="7" borderId="32" xfId="0" applyNumberFormat="1" applyFont="1" applyFill="1" applyBorder="1" applyAlignment="1">
      <alignment horizontal="center"/>
    </xf>
    <xf numFmtId="0" fontId="56" fillId="6" borderId="9" xfId="0" applyFont="1" applyFill="1" applyBorder="1" applyProtection="1">
      <protection locked="0"/>
    </xf>
    <xf numFmtId="0" fontId="52" fillId="0" borderId="27" xfId="0" applyFont="1" applyBorder="1" applyAlignment="1">
      <alignment horizontal="left"/>
    </xf>
    <xf numFmtId="0" fontId="52" fillId="0" borderId="33" xfId="0" applyFont="1" applyBorder="1" applyAlignment="1">
      <alignment horizontal="left"/>
    </xf>
    <xf numFmtId="3" fontId="52" fillId="0" borderId="33" xfId="0" applyNumberFormat="1" applyFont="1" applyBorder="1" applyAlignment="1">
      <alignment horizontal="center"/>
    </xf>
    <xf numFmtId="3" fontId="54" fillId="0" borderId="33" xfId="0" applyNumberFormat="1" applyFont="1" applyBorder="1" applyAlignment="1">
      <alignment horizontal="center"/>
    </xf>
    <xf numFmtId="3" fontId="54" fillId="3" borderId="33" xfId="0" applyNumberFormat="1" applyFont="1" applyFill="1" applyBorder="1" applyAlignment="1">
      <alignment horizontal="center"/>
    </xf>
    <xf numFmtId="3" fontId="52" fillId="3" borderId="33" xfId="0" applyNumberFormat="1" applyFont="1" applyFill="1" applyBorder="1" applyAlignment="1">
      <alignment horizontal="center"/>
    </xf>
    <xf numFmtId="3" fontId="56" fillId="3" borderId="33" xfId="0" applyNumberFormat="1" applyFont="1" applyFill="1" applyBorder="1" applyAlignment="1">
      <alignment horizontal="center"/>
    </xf>
    <xf numFmtId="3" fontId="52" fillId="3" borderId="34" xfId="0" applyNumberFormat="1" applyFont="1" applyFill="1" applyBorder="1" applyAlignment="1">
      <alignment horizontal="center"/>
    </xf>
    <xf numFmtId="0" fontId="56" fillId="6" borderId="10" xfId="0" applyFont="1" applyFill="1" applyBorder="1" applyProtection="1">
      <protection locked="0"/>
    </xf>
    <xf numFmtId="0" fontId="55" fillId="6" borderId="8" xfId="0" applyFont="1" applyFill="1" applyBorder="1" applyProtection="1">
      <protection locked="0"/>
    </xf>
    <xf numFmtId="3" fontId="54" fillId="6" borderId="8" xfId="0" applyNumberFormat="1" applyFont="1" applyFill="1" applyBorder="1" applyAlignment="1" applyProtection="1">
      <alignment horizontal="center"/>
      <protection locked="0"/>
    </xf>
    <xf numFmtId="3" fontId="54" fillId="10" borderId="8" xfId="0" applyNumberFormat="1" applyFont="1" applyFill="1" applyBorder="1" applyAlignment="1">
      <alignment horizontal="center"/>
    </xf>
    <xf numFmtId="3" fontId="54" fillId="11" borderId="17" xfId="0" applyNumberFormat="1" applyFont="1" applyFill="1" applyBorder="1" applyAlignment="1">
      <alignment horizontal="center"/>
    </xf>
    <xf numFmtId="3" fontId="54" fillId="7" borderId="10" xfId="0" applyNumberFormat="1" applyFont="1" applyFill="1" applyBorder="1" applyAlignment="1">
      <alignment horizontal="center"/>
    </xf>
    <xf numFmtId="3" fontId="54" fillId="7" borderId="8" xfId="0" applyNumberFormat="1" applyFont="1" applyFill="1" applyBorder="1" applyAlignment="1">
      <alignment horizontal="center"/>
    </xf>
    <xf numFmtId="3" fontId="54" fillId="7" borderId="17" xfId="0" applyNumberFormat="1" applyFont="1" applyFill="1" applyBorder="1" applyAlignment="1">
      <alignment horizontal="center"/>
    </xf>
    <xf numFmtId="0" fontId="27" fillId="7" borderId="9" xfId="0" applyFont="1" applyFill="1" applyBorder="1" applyAlignment="1" applyProtection="1">
      <alignment horizontal="center"/>
      <protection locked="0"/>
    </xf>
    <xf numFmtId="0" fontId="27" fillId="7" borderId="7" xfId="0" applyFont="1" applyFill="1" applyBorder="1" applyAlignment="1" applyProtection="1">
      <alignment horizontal="center"/>
      <protection locked="0"/>
    </xf>
    <xf numFmtId="0" fontId="27" fillId="7" borderId="16" xfId="0" applyFont="1" applyFill="1" applyBorder="1" applyAlignment="1" applyProtection="1">
      <alignment horizontal="center"/>
      <protection locked="0"/>
    </xf>
    <xf numFmtId="0" fontId="30" fillId="7" borderId="2" xfId="0" applyFont="1" applyFill="1" applyBorder="1" applyAlignment="1">
      <alignment horizontal="center"/>
    </xf>
    <xf numFmtId="0" fontId="30" fillId="7" borderId="3" xfId="0" applyFont="1" applyFill="1" applyBorder="1" applyAlignment="1">
      <alignment horizontal="center"/>
    </xf>
    <xf numFmtId="0" fontId="42" fillId="10" borderId="6" xfId="0" applyFont="1" applyFill="1" applyBorder="1" applyAlignment="1" applyProtection="1">
      <alignment horizontal="center"/>
      <protection locked="0"/>
    </xf>
    <xf numFmtId="0" fontId="42" fillId="10" borderId="32" xfId="0" applyFont="1" applyFill="1" applyBorder="1" applyAlignment="1" applyProtection="1">
      <alignment horizontal="center"/>
      <protection locked="0"/>
    </xf>
    <xf numFmtId="0" fontId="42" fillId="10" borderId="28" xfId="0" applyFont="1" applyFill="1" applyBorder="1" applyAlignment="1" applyProtection="1">
      <alignment horizontal="center"/>
      <protection locked="0"/>
    </xf>
    <xf numFmtId="0" fontId="42" fillId="10" borderId="7" xfId="0" applyFont="1" applyFill="1" applyBorder="1" applyAlignment="1" applyProtection="1">
      <alignment horizontal="center"/>
      <protection locked="0"/>
    </xf>
    <xf numFmtId="0" fontId="42" fillId="10" borderId="16" xfId="0" applyFont="1" applyFill="1" applyBorder="1" applyAlignment="1" applyProtection="1">
      <alignment horizontal="center"/>
      <protection locked="0"/>
    </xf>
    <xf numFmtId="0" fontId="48" fillId="10" borderId="40" xfId="0" applyFont="1" applyFill="1" applyBorder="1" applyAlignment="1">
      <alignment horizontal="center"/>
    </xf>
    <xf numFmtId="0" fontId="48" fillId="10" borderId="3" xfId="0" applyFont="1" applyFill="1" applyBorder="1" applyAlignment="1">
      <alignment horizontal="center"/>
    </xf>
    <xf numFmtId="0" fontId="42" fillId="10" borderId="4" xfId="0" applyFont="1" applyFill="1" applyBorder="1"/>
    <xf numFmtId="0" fontId="45" fillId="0" borderId="0" xfId="0" applyFont="1" applyFill="1" applyBorder="1" applyAlignment="1">
      <alignment horizontal="left"/>
    </xf>
    <xf numFmtId="0" fontId="57" fillId="16" borderId="0" xfId="0" applyFont="1" applyFill="1" applyAlignment="1">
      <alignment horizontal="left" vertical="center" wrapText="1"/>
    </xf>
    <xf numFmtId="0" fontId="45" fillId="9" borderId="0" xfId="0" applyFont="1" applyFill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8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2" fillId="0" borderId="0" xfId="5" applyFont="1" applyBorder="1">
      <alignment vertical="center" wrapText="1"/>
    </xf>
    <xf numFmtId="0" fontId="64" fillId="8" borderId="11" xfId="5" applyFont="1" applyFill="1" applyBorder="1" applyAlignment="1">
      <alignment horizontal="center" vertical="center" wrapText="1"/>
    </xf>
    <xf numFmtId="0" fontId="62" fillId="0" borderId="2" xfId="4" applyFont="1" applyBorder="1" applyAlignment="1">
      <alignment horizontal="center" vertical="center" wrapText="1"/>
    </xf>
    <xf numFmtId="0" fontId="62" fillId="0" borderId="3" xfId="4" applyFont="1" applyBorder="1" applyAlignment="1">
      <alignment horizontal="center" vertical="center" wrapText="1"/>
    </xf>
    <xf numFmtId="0" fontId="64" fillId="5" borderId="3" xfId="4" applyFont="1" applyFill="1" applyBorder="1" applyAlignment="1">
      <alignment horizontal="center" vertical="center" wrapText="1"/>
    </xf>
    <xf numFmtId="0" fontId="62" fillId="0" borderId="4" xfId="4" applyFont="1" applyBorder="1" applyAlignment="1">
      <alignment horizontal="center" vertical="center" wrapText="1"/>
    </xf>
    <xf numFmtId="0" fontId="63" fillId="0" borderId="3" xfId="4" applyFont="1" applyBorder="1" applyAlignment="1">
      <alignment horizontal="center" vertical="center" wrapText="1"/>
    </xf>
    <xf numFmtId="0" fontId="63" fillId="0" borderId="4" xfId="4" applyFont="1" applyBorder="1" applyAlignment="1">
      <alignment horizontal="center" vertical="center" wrapText="1"/>
    </xf>
    <xf numFmtId="0" fontId="63" fillId="0" borderId="49" xfId="4" applyFont="1" applyBorder="1" applyAlignment="1">
      <alignment horizontal="center" vertical="center" wrapText="1"/>
    </xf>
    <xf numFmtId="0" fontId="63" fillId="0" borderId="40" xfId="4" applyFont="1" applyBorder="1" applyAlignment="1">
      <alignment horizontal="center" vertical="center" wrapText="1"/>
    </xf>
    <xf numFmtId="0" fontId="62" fillId="0" borderId="5" xfId="4" applyFont="1" applyBorder="1" applyAlignment="1">
      <alignment horizontal="center" vertical="center" wrapText="1"/>
    </xf>
    <xf numFmtId="0" fontId="63" fillId="0" borderId="0" xfId="5" applyFont="1" applyBorder="1">
      <alignment vertical="center" wrapText="1"/>
    </xf>
    <xf numFmtId="0" fontId="43" fillId="10" borderId="36" xfId="1" applyNumberFormat="1" applyFont="1" applyFill="1" applyBorder="1" applyAlignment="1" applyProtection="1">
      <alignment horizontal="left"/>
      <protection locked="0"/>
    </xf>
    <xf numFmtId="0" fontId="43" fillId="10" borderId="37" xfId="1" applyNumberFormat="1" applyFont="1" applyFill="1" applyBorder="1" applyAlignment="1" applyProtection="1">
      <alignment horizontal="left"/>
      <protection locked="0"/>
    </xf>
    <xf numFmtId="0" fontId="43" fillId="10" borderId="54" xfId="1" applyNumberFormat="1" applyFont="1" applyFill="1" applyBorder="1" applyAlignment="1" applyProtection="1">
      <alignment horizontal="left"/>
      <protection locked="0"/>
    </xf>
    <xf numFmtId="0" fontId="32" fillId="9" borderId="0" xfId="0" applyFont="1" applyFill="1" applyBorder="1" applyAlignment="1"/>
    <xf numFmtId="0" fontId="45" fillId="9" borderId="0" xfId="0" applyFont="1" applyFill="1" applyBorder="1" applyAlignment="1"/>
    <xf numFmtId="9" fontId="45" fillId="9" borderId="0" xfId="3" applyFont="1" applyFill="1" applyBorder="1" applyAlignment="1"/>
    <xf numFmtId="0" fontId="65" fillId="9" borderId="0" xfId="0" applyFont="1" applyFill="1" applyBorder="1" applyAlignment="1"/>
    <xf numFmtId="0" fontId="61" fillId="9" borderId="0" xfId="0" applyFont="1" applyFill="1" applyBorder="1" applyAlignment="1"/>
    <xf numFmtId="0" fontId="61" fillId="9" borderId="0" xfId="0" applyFont="1" applyFill="1" applyBorder="1" applyAlignment="1">
      <alignment horizontal="left"/>
    </xf>
    <xf numFmtId="0" fontId="61" fillId="9" borderId="0" xfId="0" applyNumberFormat="1" applyFont="1" applyFill="1" applyBorder="1" applyAlignment="1"/>
    <xf numFmtId="0" fontId="66" fillId="9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61" fillId="3" borderId="19" xfId="0" applyFont="1" applyFill="1" applyBorder="1" applyAlignment="1">
      <alignment horizontal="center" vertical="center" wrapText="1"/>
    </xf>
    <xf numFmtId="0" fontId="61" fillId="0" borderId="24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/>
    </xf>
    <xf numFmtId="0" fontId="67" fillId="0" borderId="20" xfId="0" applyFont="1" applyBorder="1" applyAlignment="1">
      <alignment horizontal="center" vertical="center"/>
    </xf>
    <xf numFmtId="0" fontId="67" fillId="0" borderId="23" xfId="0" applyFont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68" fillId="0" borderId="0" xfId="5" applyFont="1" applyBorder="1">
      <alignment vertical="center" wrapText="1"/>
    </xf>
    <xf numFmtId="0" fontId="43" fillId="11" borderId="36" xfId="1" applyNumberFormat="1" applyFont="1" applyFill="1" applyBorder="1" applyAlignment="1" applyProtection="1">
      <alignment horizontal="left"/>
      <protection locked="0"/>
    </xf>
    <xf numFmtId="0" fontId="43" fillId="11" borderId="37" xfId="1" applyNumberFormat="1" applyFont="1" applyFill="1" applyBorder="1" applyAlignment="1" applyProtection="1">
      <alignment horizontal="left"/>
      <protection locked="0"/>
    </xf>
    <xf numFmtId="0" fontId="43" fillId="11" borderId="54" xfId="1" applyNumberFormat="1" applyFont="1" applyFill="1" applyBorder="1" applyAlignment="1" applyProtection="1">
      <alignment horizontal="left"/>
      <protection locked="0"/>
    </xf>
    <xf numFmtId="0" fontId="63" fillId="0" borderId="2" xfId="4" applyFont="1" applyBorder="1" applyAlignment="1">
      <alignment horizontal="center" vertical="center" wrapText="1"/>
    </xf>
    <xf numFmtId="0" fontId="43" fillId="19" borderId="7" xfId="1" applyNumberFormat="1" applyFont="1" applyFill="1" applyBorder="1" applyAlignment="1" applyProtection="1">
      <alignment horizontal="left"/>
      <protection locked="0"/>
    </xf>
    <xf numFmtId="0" fontId="43" fillId="10" borderId="48" xfId="1" applyNumberFormat="1" applyFont="1" applyFill="1" applyBorder="1" applyAlignment="1" applyProtection="1">
      <alignment horizontal="left"/>
      <protection locked="0"/>
    </xf>
    <xf numFmtId="0" fontId="43" fillId="10" borderId="41" xfId="1" applyNumberFormat="1" applyFont="1" applyFill="1" applyBorder="1" applyAlignment="1" applyProtection="1">
      <alignment horizontal="left"/>
      <protection locked="0"/>
    </xf>
    <xf numFmtId="0" fontId="43" fillId="10" borderId="50" xfId="1" applyNumberFormat="1" applyFont="1" applyFill="1" applyBorder="1" applyAlignment="1" applyProtection="1">
      <alignment horizontal="left"/>
      <protection locked="0"/>
    </xf>
    <xf numFmtId="0" fontId="43" fillId="19" borderId="29" xfId="1" applyNumberFormat="1" applyFont="1" applyFill="1" applyBorder="1" applyAlignment="1" applyProtection="1">
      <alignment horizontal="left"/>
      <protection locked="0"/>
    </xf>
    <xf numFmtId="0" fontId="43" fillId="19" borderId="30" xfId="1" applyNumberFormat="1" applyFont="1" applyFill="1" applyBorder="1" applyAlignment="1" applyProtection="1">
      <alignment horizontal="left"/>
      <protection locked="0"/>
    </xf>
    <xf numFmtId="0" fontId="43" fillId="19" borderId="45" xfId="1" applyNumberFormat="1" applyFont="1" applyFill="1" applyBorder="1" applyAlignment="1" applyProtection="1">
      <alignment horizontal="left"/>
      <protection locked="0"/>
    </xf>
    <xf numFmtId="0" fontId="43" fillId="19" borderId="9" xfId="1" applyNumberFormat="1" applyFont="1" applyFill="1" applyBorder="1" applyAlignment="1" applyProtection="1">
      <alignment horizontal="left"/>
      <protection locked="0"/>
    </xf>
    <xf numFmtId="0" fontId="43" fillId="19" borderId="52" xfId="1" applyNumberFormat="1" applyFont="1" applyFill="1" applyBorder="1" applyAlignment="1" applyProtection="1">
      <alignment horizontal="left"/>
      <protection locked="0"/>
    </xf>
    <xf numFmtId="0" fontId="43" fillId="19" borderId="2" xfId="1" applyNumberFormat="1" applyFont="1" applyFill="1" applyBorder="1" applyAlignment="1" applyProtection="1">
      <alignment horizontal="left"/>
      <protection locked="0"/>
    </xf>
    <xf numFmtId="0" fontId="43" fillId="19" borderId="3" xfId="1" applyNumberFormat="1" applyFont="1" applyFill="1" applyBorder="1" applyAlignment="1" applyProtection="1">
      <alignment horizontal="left"/>
      <protection locked="0"/>
    </xf>
    <xf numFmtId="0" fontId="43" fillId="19" borderId="55" xfId="1" applyNumberFormat="1" applyFont="1" applyFill="1" applyBorder="1" applyAlignment="1" applyProtection="1">
      <alignment horizontal="left"/>
      <protection locked="0"/>
    </xf>
    <xf numFmtId="0" fontId="62" fillId="0" borderId="19" xfId="4" applyFont="1" applyBorder="1" applyAlignment="1">
      <alignment horizontal="center" vertical="center" wrapText="1"/>
    </xf>
    <xf numFmtId="0" fontId="63" fillId="0" borderId="24" xfId="4" applyFont="1" applyBorder="1" applyAlignment="1">
      <alignment horizontal="center" vertical="center" wrapText="1"/>
    </xf>
    <xf numFmtId="0" fontId="63" fillId="0" borderId="20" xfId="4" applyFont="1" applyBorder="1" applyAlignment="1">
      <alignment horizontal="center" vertical="center" wrapText="1"/>
    </xf>
    <xf numFmtId="0" fontId="62" fillId="0" borderId="23" xfId="4" applyFont="1" applyBorder="1" applyAlignment="1">
      <alignment horizontal="center" vertical="center" wrapText="1"/>
    </xf>
    <xf numFmtId="0" fontId="43" fillId="7" borderId="3" xfId="1" applyNumberFormat="1" applyFont="1" applyFill="1" applyBorder="1" applyAlignment="1" applyProtection="1">
      <alignment horizontal="left"/>
      <protection locked="0"/>
    </xf>
    <xf numFmtId="0" fontId="43" fillId="7" borderId="4" xfId="1" applyNumberFormat="1" applyFont="1" applyFill="1" applyBorder="1" applyAlignment="1" applyProtection="1">
      <alignment horizontal="left"/>
      <protection locked="0"/>
    </xf>
    <xf numFmtId="0" fontId="63" fillId="0" borderId="19" xfId="4" applyFont="1" applyBorder="1" applyAlignment="1">
      <alignment horizontal="center" vertical="center" wrapText="1"/>
    </xf>
    <xf numFmtId="0" fontId="62" fillId="0" borderId="20" xfId="4" applyFont="1" applyBorder="1" applyAlignment="1">
      <alignment horizontal="center" vertical="center" wrapText="1"/>
    </xf>
    <xf numFmtId="0" fontId="63" fillId="0" borderId="22" xfId="4" applyFont="1" applyBorder="1" applyAlignment="1">
      <alignment horizontal="center" vertical="center" wrapText="1"/>
    </xf>
    <xf numFmtId="0" fontId="43" fillId="20" borderId="1" xfId="1" applyNumberFormat="1" applyFont="1" applyFill="1" applyBorder="1" applyAlignment="1" applyProtection="1">
      <alignment horizontal="left"/>
      <protection locked="0"/>
    </xf>
    <xf numFmtId="0" fontId="43" fillId="20" borderId="6" xfId="1" applyNumberFormat="1" applyFont="1" applyFill="1" applyBorder="1" applyAlignment="1" applyProtection="1">
      <alignment horizontal="left"/>
      <protection locked="0"/>
    </xf>
    <xf numFmtId="0" fontId="43" fillId="20" borderId="15" xfId="1" applyNumberFormat="1" applyFont="1" applyFill="1" applyBorder="1" applyAlignment="1" applyProtection="1">
      <alignment horizontal="left"/>
      <protection locked="0"/>
    </xf>
    <xf numFmtId="0" fontId="43" fillId="20" borderId="9" xfId="1" applyNumberFormat="1" applyFont="1" applyFill="1" applyBorder="1" applyAlignment="1" applyProtection="1">
      <alignment horizontal="left"/>
      <protection locked="0"/>
    </xf>
    <xf numFmtId="0" fontId="43" fillId="20" borderId="7" xfId="1" applyNumberFormat="1" applyFont="1" applyFill="1" applyBorder="1" applyAlignment="1" applyProtection="1">
      <alignment horizontal="left"/>
      <protection locked="0"/>
    </xf>
    <xf numFmtId="0" fontId="43" fillId="20" borderId="16" xfId="1" applyNumberFormat="1" applyFont="1" applyFill="1" applyBorder="1" applyAlignment="1" applyProtection="1">
      <alignment horizontal="left"/>
      <protection locked="0"/>
    </xf>
    <xf numFmtId="0" fontId="43" fillId="20" borderId="2" xfId="1" applyNumberFormat="1" applyFont="1" applyFill="1" applyBorder="1" applyAlignment="1" applyProtection="1">
      <alignment horizontal="left"/>
      <protection locked="0"/>
    </xf>
    <xf numFmtId="0" fontId="43" fillId="20" borderId="3" xfId="1" applyNumberFormat="1" applyFont="1" applyFill="1" applyBorder="1" applyAlignment="1" applyProtection="1">
      <alignment horizontal="left"/>
      <protection locked="0"/>
    </xf>
    <xf numFmtId="0" fontId="43" fillId="20" borderId="4" xfId="1" applyNumberFormat="1" applyFont="1" applyFill="1" applyBorder="1" applyAlignment="1" applyProtection="1">
      <alignment horizontal="left"/>
      <protection locked="0"/>
    </xf>
    <xf numFmtId="0" fontId="64" fillId="21" borderId="45" xfId="5" applyFont="1" applyFill="1" applyBorder="1" applyAlignment="1">
      <alignment vertical="center" wrapText="1"/>
    </xf>
    <xf numFmtId="0" fontId="43" fillId="22" borderId="51" xfId="1" applyNumberFormat="1" applyFont="1" applyFill="1" applyBorder="1" applyAlignment="1" applyProtection="1">
      <alignment horizontal="left"/>
      <protection locked="0"/>
    </xf>
    <xf numFmtId="0" fontId="43" fillId="22" borderId="52" xfId="1" applyNumberFormat="1" applyFont="1" applyFill="1" applyBorder="1" applyAlignment="1" applyProtection="1">
      <alignment horizontal="left"/>
      <protection locked="0"/>
    </xf>
    <xf numFmtId="0" fontId="43" fillId="22" borderId="53" xfId="1" applyNumberFormat="1" applyFont="1" applyFill="1" applyBorder="1" applyAlignment="1" applyProtection="1">
      <alignment horizontal="left"/>
      <protection locked="0"/>
    </xf>
    <xf numFmtId="0" fontId="62" fillId="0" borderId="27" xfId="4" applyFont="1" applyBorder="1" applyAlignment="1">
      <alignment horizontal="center" vertical="center" wrapText="1"/>
    </xf>
    <xf numFmtId="0" fontId="63" fillId="0" borderId="33" xfId="4" applyFont="1" applyBorder="1" applyAlignment="1">
      <alignment horizontal="center" vertical="center" wrapText="1"/>
    </xf>
    <xf numFmtId="0" fontId="63" fillId="0" borderId="34" xfId="4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55" fillId="0" borderId="0" xfId="0" applyFont="1"/>
    <xf numFmtId="0" fontId="70" fillId="0" borderId="0" xfId="0" applyFont="1"/>
    <xf numFmtId="0" fontId="71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56" fillId="0" borderId="0" xfId="0" applyFont="1" applyFill="1" applyBorder="1"/>
    <xf numFmtId="0" fontId="51" fillId="0" borderId="0" xfId="0" applyFont="1" applyFill="1" applyBorder="1" applyAlignment="1" applyProtection="1">
      <alignment horizontal="left"/>
      <protection locked="0"/>
    </xf>
    <xf numFmtId="0" fontId="55" fillId="0" borderId="0" xfId="0" applyFont="1" applyFill="1" applyAlignment="1"/>
    <xf numFmtId="0" fontId="55" fillId="0" borderId="0" xfId="0" applyFont="1" applyFill="1"/>
    <xf numFmtId="0" fontId="54" fillId="0" borderId="0" xfId="0" applyFont="1"/>
    <xf numFmtId="0" fontId="69" fillId="0" borderId="0" xfId="0" applyFont="1"/>
    <xf numFmtId="0" fontId="69" fillId="0" borderId="0" xfId="0" applyFont="1" applyFill="1"/>
    <xf numFmtId="1" fontId="51" fillId="0" borderId="0" xfId="0" applyNumberFormat="1" applyFont="1" applyFill="1" applyBorder="1" applyAlignment="1" applyProtection="1">
      <alignment vertical="justify"/>
    </xf>
    <xf numFmtId="0" fontId="76" fillId="0" borderId="0" xfId="1" applyNumberFormat="1" applyFont="1" applyFill="1" applyBorder="1" applyProtection="1">
      <protection locked="0"/>
    </xf>
    <xf numFmtId="164" fontId="76" fillId="0" borderId="0" xfId="1" applyNumberFormat="1" applyFont="1" applyFill="1" applyBorder="1" applyProtection="1"/>
    <xf numFmtId="164" fontId="76" fillId="0" borderId="56" xfId="1" applyNumberFormat="1" applyFont="1" applyFill="1" applyBorder="1" applyProtection="1"/>
    <xf numFmtId="164" fontId="76" fillId="0" borderId="57" xfId="1" applyNumberFormat="1" applyFont="1" applyFill="1" applyBorder="1" applyProtection="1"/>
    <xf numFmtId="0" fontId="76" fillId="0" borderId="57" xfId="1" applyNumberFormat="1" applyFont="1" applyFill="1" applyBorder="1" applyProtection="1">
      <protection locked="0"/>
    </xf>
    <xf numFmtId="0" fontId="76" fillId="0" borderId="26" xfId="1" applyNumberFormat="1" applyFont="1" applyFill="1" applyBorder="1" applyProtection="1">
      <protection locked="0"/>
    </xf>
    <xf numFmtId="0" fontId="55" fillId="0" borderId="0" xfId="0" applyFont="1" applyBorder="1"/>
    <xf numFmtId="0" fontId="50" fillId="3" borderId="0" xfId="0" applyFont="1" applyFill="1" applyBorder="1"/>
    <xf numFmtId="0" fontId="50" fillId="3" borderId="0" xfId="0" applyFont="1" applyFill="1"/>
    <xf numFmtId="0" fontId="50" fillId="3" borderId="0" xfId="0" applyFont="1" applyFill="1" applyAlignment="1">
      <alignment horizontal="center" vertical="center" wrapText="1"/>
    </xf>
    <xf numFmtId="0" fontId="63" fillId="0" borderId="0" xfId="0" applyFont="1" applyFill="1" applyBorder="1" applyAlignment="1" applyProtection="1">
      <alignment horizontal="center" vertical="center" wrapText="1"/>
      <protection locked="0"/>
    </xf>
    <xf numFmtId="0" fontId="43" fillId="23" borderId="1" xfId="1" applyNumberFormat="1" applyFont="1" applyFill="1" applyBorder="1" applyAlignment="1" applyProtection="1">
      <alignment horizontal="center"/>
      <protection locked="0"/>
    </xf>
    <xf numFmtId="0" fontId="43" fillId="23" borderId="39" xfId="1" applyNumberFormat="1" applyFont="1" applyFill="1" applyBorder="1" applyAlignment="1" applyProtection="1">
      <alignment horizontal="center"/>
      <protection locked="0"/>
    </xf>
    <xf numFmtId="0" fontId="43" fillId="23" borderId="51" xfId="1" applyNumberFormat="1" applyFont="1" applyFill="1" applyBorder="1" applyAlignment="1" applyProtection="1">
      <alignment horizontal="center"/>
      <protection locked="0"/>
    </xf>
    <xf numFmtId="0" fontId="43" fillId="23" borderId="9" xfId="1" applyNumberFormat="1" applyFont="1" applyFill="1" applyBorder="1" applyAlignment="1" applyProtection="1">
      <alignment horizontal="center"/>
      <protection locked="0"/>
    </xf>
    <xf numFmtId="0" fontId="43" fillId="23" borderId="28" xfId="1" applyNumberFormat="1" applyFont="1" applyFill="1" applyBorder="1" applyAlignment="1" applyProtection="1">
      <alignment horizontal="center"/>
      <protection locked="0"/>
    </xf>
    <xf numFmtId="0" fontId="43" fillId="23" borderId="52" xfId="1" applyNumberFormat="1" applyFont="1" applyFill="1" applyBorder="1" applyAlignment="1" applyProtection="1">
      <alignment horizontal="center"/>
      <protection locked="0"/>
    </xf>
    <xf numFmtId="0" fontId="43" fillId="23" borderId="2" xfId="1" applyNumberFormat="1" applyFont="1" applyFill="1" applyBorder="1" applyAlignment="1" applyProtection="1">
      <alignment horizontal="center"/>
      <protection locked="0"/>
    </xf>
    <xf numFmtId="0" fontId="43" fillId="23" borderId="40" xfId="1" applyNumberFormat="1" applyFont="1" applyFill="1" applyBorder="1" applyAlignment="1" applyProtection="1">
      <alignment horizontal="center"/>
      <protection locked="0"/>
    </xf>
    <xf numFmtId="0" fontId="43" fillId="23" borderId="55" xfId="1" applyNumberFormat="1" applyFont="1" applyFill="1" applyBorder="1" applyAlignment="1" applyProtection="1">
      <alignment horizontal="center"/>
      <protection locked="0"/>
    </xf>
    <xf numFmtId="0" fontId="43" fillId="20" borderId="39" xfId="1" applyNumberFormat="1" applyFont="1" applyFill="1" applyBorder="1" applyAlignment="1" applyProtection="1">
      <alignment horizontal="left"/>
      <protection locked="0"/>
    </xf>
    <xf numFmtId="0" fontId="43" fillId="20" borderId="28" xfId="1" applyNumberFormat="1" applyFont="1" applyFill="1" applyBorder="1" applyAlignment="1" applyProtection="1">
      <alignment horizontal="left"/>
      <protection locked="0"/>
    </xf>
    <xf numFmtId="0" fontId="43" fillId="20" borderId="40" xfId="1" applyNumberFormat="1" applyFont="1" applyFill="1" applyBorder="1" applyAlignment="1" applyProtection="1">
      <alignment horizontal="left"/>
      <protection locked="0"/>
    </xf>
    <xf numFmtId="0" fontId="45" fillId="0" borderId="0" xfId="0" applyFont="1" applyBorder="1" applyAlignment="1"/>
    <xf numFmtId="0" fontId="81" fillId="0" borderId="0" xfId="0" applyFont="1"/>
    <xf numFmtId="0" fontId="71" fillId="0" borderId="0" xfId="0" applyFont="1" applyBorder="1" applyAlignment="1"/>
    <xf numFmtId="0" fontId="72" fillId="0" borderId="0" xfId="0" applyFont="1" applyBorder="1" applyAlignment="1">
      <alignment horizontal="left"/>
    </xf>
    <xf numFmtId="0" fontId="49" fillId="0" borderId="0" xfId="0" applyFont="1"/>
    <xf numFmtId="0" fontId="49" fillId="0" borderId="0" xfId="0" applyFont="1" applyAlignment="1"/>
    <xf numFmtId="0" fontId="49" fillId="0" borderId="0" xfId="0" applyFont="1" applyFill="1" applyBorder="1" applyAlignment="1"/>
    <xf numFmtId="0" fontId="50" fillId="0" borderId="0" xfId="0" applyFont="1" applyFill="1" applyBorder="1" applyAlignment="1"/>
    <xf numFmtId="0" fontId="49" fillId="4" borderId="0" xfId="0" applyFont="1" applyFill="1" applyBorder="1" applyAlignment="1" applyProtection="1">
      <alignment horizontal="center"/>
      <protection locked="0"/>
    </xf>
    <xf numFmtId="0" fontId="83" fillId="0" borderId="0" xfId="0" applyFont="1" applyFill="1" applyBorder="1" applyAlignment="1"/>
    <xf numFmtId="0" fontId="49" fillId="0" borderId="0" xfId="0" applyFont="1" applyFill="1" applyAlignment="1"/>
    <xf numFmtId="0" fontId="84" fillId="0" borderId="0" xfId="0" applyFont="1" applyFill="1" applyBorder="1" applyAlignment="1" applyProtection="1">
      <alignment horizontal="center" vertical="center"/>
    </xf>
    <xf numFmtId="0" fontId="45" fillId="0" borderId="0" xfId="0" applyFont="1"/>
    <xf numFmtId="0" fontId="45" fillId="0" borderId="0" xfId="0" applyFont="1" applyFill="1" applyBorder="1" applyAlignment="1">
      <alignment horizontal="center"/>
    </xf>
    <xf numFmtId="0" fontId="54" fillId="0" borderId="0" xfId="0" applyFont="1" applyFill="1" applyBorder="1" applyAlignment="1">
      <alignment horizontal="center"/>
    </xf>
    <xf numFmtId="0" fontId="85" fillId="16" borderId="0" xfId="0" applyFont="1" applyFill="1" applyAlignment="1">
      <alignment horizontal="left" vertical="center" wrapText="1"/>
    </xf>
    <xf numFmtId="0" fontId="85" fillId="0" borderId="0" xfId="0" applyFont="1" applyFill="1" applyAlignment="1">
      <alignment horizontal="left" vertical="center" wrapText="1"/>
    </xf>
    <xf numFmtId="0" fontId="87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 wrapText="1"/>
    </xf>
    <xf numFmtId="0" fontId="63" fillId="0" borderId="0" xfId="0" applyFont="1" applyFill="1"/>
    <xf numFmtId="0" fontId="63" fillId="0" borderId="0" xfId="0" applyFont="1" applyFill="1" applyBorder="1" applyAlignment="1">
      <alignment horizontal="center"/>
    </xf>
    <xf numFmtId="0" fontId="50" fillId="0" borderId="0" xfId="0" applyFont="1" applyFill="1" applyBorder="1"/>
    <xf numFmtId="0" fontId="89" fillId="0" borderId="0" xfId="0" applyFont="1" applyFill="1" applyBorder="1" applyAlignment="1"/>
    <xf numFmtId="0" fontId="55" fillId="0" borderId="0" xfId="0" applyFont="1" applyFill="1" applyBorder="1"/>
    <xf numFmtId="0" fontId="52" fillId="0" borderId="0" xfId="0" applyFont="1" applyFill="1" applyBorder="1" applyAlignment="1"/>
    <xf numFmtId="0" fontId="90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54" fillId="0" borderId="0" xfId="0" applyFont="1" applyFill="1" applyBorder="1"/>
    <xf numFmtId="0" fontId="91" fillId="0" borderId="0" xfId="0" applyFont="1" applyFill="1" applyBorder="1"/>
    <xf numFmtId="0" fontId="91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42" fillId="10" borderId="39" xfId="0" applyFont="1" applyFill="1" applyBorder="1" applyAlignment="1" applyProtection="1">
      <alignment horizontal="center" wrapText="1"/>
      <protection locked="0"/>
    </xf>
    <xf numFmtId="0" fontId="42" fillId="6" borderId="36" xfId="0" applyFont="1" applyFill="1" applyBorder="1" applyAlignment="1" applyProtection="1">
      <alignment horizontal="center"/>
      <protection locked="0"/>
    </xf>
    <xf numFmtId="0" fontId="42" fillId="6" borderId="37" xfId="0" applyFont="1" applyFill="1" applyBorder="1" applyAlignment="1" applyProtection="1">
      <alignment horizontal="center"/>
      <protection locked="0"/>
    </xf>
    <xf numFmtId="0" fontId="48" fillId="6" borderId="38" xfId="0" applyFont="1" applyFill="1" applyBorder="1"/>
    <xf numFmtId="0" fontId="67" fillId="0" borderId="21" xfId="0" applyFont="1" applyBorder="1" applyAlignment="1">
      <alignment horizontal="center" vertical="center" wrapText="1"/>
    </xf>
    <xf numFmtId="0" fontId="42" fillId="6" borderId="32" xfId="0" applyFont="1" applyFill="1" applyBorder="1" applyAlignment="1" applyProtection="1">
      <alignment horizontal="center"/>
      <protection locked="0"/>
    </xf>
    <xf numFmtId="0" fontId="27" fillId="6" borderId="51" xfId="0" applyFont="1" applyFill="1" applyBorder="1" applyAlignment="1" applyProtection="1">
      <alignment horizontal="center"/>
      <protection locked="0"/>
    </xf>
    <xf numFmtId="0" fontId="27" fillId="6" borderId="52" xfId="0" applyFont="1" applyFill="1" applyBorder="1" applyAlignment="1" applyProtection="1">
      <alignment horizontal="center"/>
      <protection locked="0"/>
    </xf>
    <xf numFmtId="0" fontId="30" fillId="6" borderId="55" xfId="0" applyFont="1" applyFill="1" applyBorder="1"/>
    <xf numFmtId="0" fontId="77" fillId="0" borderId="19" xfId="0" applyFont="1" applyBorder="1" applyAlignment="1">
      <alignment horizontal="center" vertical="center"/>
    </xf>
    <xf numFmtId="0" fontId="77" fillId="0" borderId="20" xfId="0" applyFont="1" applyBorder="1" applyAlignment="1">
      <alignment horizontal="center" vertical="center"/>
    </xf>
    <xf numFmtId="0" fontId="77" fillId="0" borderId="22" xfId="0" applyFont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0" fontId="77" fillId="0" borderId="20" xfId="0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left"/>
    </xf>
    <xf numFmtId="0" fontId="63" fillId="0" borderId="20" xfId="0" applyFont="1" applyFill="1" applyBorder="1" applyAlignment="1">
      <alignment horizontal="center" vertical="center" wrapText="1"/>
    </xf>
    <xf numFmtId="0" fontId="27" fillId="7" borderId="29" xfId="0" applyFont="1" applyFill="1" applyBorder="1" applyAlignment="1" applyProtection="1">
      <alignment horizontal="center"/>
      <protection locked="0"/>
    </xf>
    <xf numFmtId="0" fontId="27" fillId="7" borderId="30" xfId="0" applyFont="1" applyFill="1" applyBorder="1" applyAlignment="1" applyProtection="1">
      <alignment horizontal="center"/>
      <protection locked="0"/>
    </xf>
    <xf numFmtId="0" fontId="27" fillId="7" borderId="32" xfId="0" applyFont="1" applyFill="1" applyBorder="1" applyAlignment="1" applyProtection="1">
      <alignment horizontal="center"/>
      <protection locked="0"/>
    </xf>
    <xf numFmtId="0" fontId="30" fillId="7" borderId="4" xfId="0" applyFont="1" applyFill="1" applyBorder="1" applyAlignment="1">
      <alignment horizontal="center"/>
    </xf>
    <xf numFmtId="0" fontId="94" fillId="0" borderId="21" xfId="0" applyFont="1" applyFill="1" applyBorder="1" applyAlignment="1">
      <alignment horizontal="center" vertical="center" wrapText="1"/>
    </xf>
    <xf numFmtId="3" fontId="96" fillId="0" borderId="25" xfId="0" applyNumberFormat="1" applyFont="1" applyBorder="1" applyAlignment="1">
      <alignment horizontal="center" vertical="center" wrapText="1"/>
    </xf>
    <xf numFmtId="3" fontId="96" fillId="0" borderId="26" xfId="0" applyNumberFormat="1" applyFont="1" applyBorder="1" applyAlignment="1">
      <alignment horizontal="center" vertical="center" wrapText="1"/>
    </xf>
    <xf numFmtId="3" fontId="54" fillId="7" borderId="58" xfId="0" applyNumberFormat="1" applyFont="1" applyFill="1" applyBorder="1" applyAlignment="1">
      <alignment horizontal="center"/>
    </xf>
    <xf numFmtId="3" fontId="54" fillId="7" borderId="37" xfId="0" applyNumberFormat="1" applyFont="1" applyFill="1" applyBorder="1" applyAlignment="1">
      <alignment horizontal="center"/>
    </xf>
    <xf numFmtId="3" fontId="54" fillId="7" borderId="54" xfId="0" applyNumberFormat="1" applyFont="1" applyFill="1" applyBorder="1" applyAlignment="1">
      <alignment horizontal="center"/>
    </xf>
    <xf numFmtId="3" fontId="56" fillId="3" borderId="59" xfId="0" applyNumberFormat="1" applyFont="1" applyFill="1" applyBorder="1" applyAlignment="1">
      <alignment horizontal="center"/>
    </xf>
    <xf numFmtId="3" fontId="96" fillId="0" borderId="57" xfId="0" applyNumberFormat="1" applyFont="1" applyBorder="1" applyAlignment="1">
      <alignment horizontal="center" vertical="center" wrapText="1"/>
    </xf>
    <xf numFmtId="0" fontId="96" fillId="0" borderId="27" xfId="0" applyFont="1" applyBorder="1" applyAlignment="1">
      <alignment horizontal="center" vertical="center" wrapText="1"/>
    </xf>
    <xf numFmtId="0" fontId="96" fillId="0" borderId="25" xfId="0" applyFont="1" applyBorder="1" applyAlignment="1">
      <alignment horizontal="center" vertical="center" wrapText="1"/>
    </xf>
    <xf numFmtId="3" fontId="96" fillId="0" borderId="0" xfId="0" applyNumberFormat="1" applyFont="1" applyFill="1" applyBorder="1" applyAlignment="1">
      <alignment horizontal="center" vertical="center" wrapText="1"/>
    </xf>
    <xf numFmtId="0" fontId="27" fillId="7" borderId="58" xfId="0" applyFont="1" applyFill="1" applyBorder="1" applyAlignment="1" applyProtection="1">
      <alignment horizontal="center"/>
      <protection locked="0"/>
    </xf>
    <xf numFmtId="0" fontId="27" fillId="7" borderId="37" xfId="0" applyFont="1" applyFill="1" applyBorder="1" applyAlignment="1" applyProtection="1">
      <alignment horizontal="center"/>
      <protection locked="0"/>
    </xf>
    <xf numFmtId="0" fontId="30" fillId="7" borderId="38" xfId="0" applyFont="1" applyFill="1" applyBorder="1" applyAlignment="1">
      <alignment horizontal="center"/>
    </xf>
    <xf numFmtId="0" fontId="97" fillId="0" borderId="23" xfId="0" applyFont="1" applyFill="1" applyBorder="1" applyAlignment="1">
      <alignment horizontal="center" vertical="center" wrapText="1"/>
    </xf>
    <xf numFmtId="3" fontId="52" fillId="3" borderId="59" xfId="0" applyNumberFormat="1" applyFont="1" applyFill="1" applyBorder="1" applyAlignment="1">
      <alignment horizontal="center"/>
    </xf>
    <xf numFmtId="3" fontId="54" fillId="7" borderId="31" xfId="0" applyNumberFormat="1" applyFont="1" applyFill="1" applyBorder="1" applyAlignment="1">
      <alignment horizontal="center"/>
    </xf>
    <xf numFmtId="3" fontId="54" fillId="7" borderId="28" xfId="0" applyNumberFormat="1" applyFont="1" applyFill="1" applyBorder="1" applyAlignment="1">
      <alignment horizontal="center"/>
    </xf>
    <xf numFmtId="3" fontId="54" fillId="7" borderId="35" xfId="0" applyNumberFormat="1" applyFont="1" applyFill="1" applyBorder="1" applyAlignment="1">
      <alignment horizontal="center"/>
    </xf>
    <xf numFmtId="3" fontId="52" fillId="3" borderId="25" xfId="0" applyNumberFormat="1" applyFont="1" applyFill="1" applyBorder="1" applyAlignment="1">
      <alignment horizontal="center"/>
    </xf>
    <xf numFmtId="3" fontId="96" fillId="0" borderId="6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3" fillId="0" borderId="7" xfId="0" applyFont="1" applyBorder="1"/>
    <xf numFmtId="0" fontId="24" fillId="0" borderId="7" xfId="0" applyFont="1" applyBorder="1"/>
    <xf numFmtId="0" fontId="21" fillId="0" borderId="7" xfId="0" applyFont="1" applyBorder="1"/>
    <xf numFmtId="0" fontId="25" fillId="0" borderId="7" xfId="0" applyFont="1" applyBorder="1"/>
    <xf numFmtId="0" fontId="64" fillId="12" borderId="46" xfId="5" applyFont="1" applyFill="1" applyBorder="1" applyAlignment="1">
      <alignment horizontal="center" vertical="center"/>
    </xf>
    <xf numFmtId="0" fontId="64" fillId="12" borderId="47" xfId="5" applyFont="1" applyFill="1" applyBorder="1" applyAlignment="1">
      <alignment horizontal="center" vertical="center"/>
    </xf>
    <xf numFmtId="0" fontId="64" fillId="13" borderId="29" xfId="5" applyFont="1" applyFill="1" applyBorder="1" applyAlignment="1">
      <alignment horizontal="center" vertical="center" wrapText="1"/>
    </xf>
    <xf numFmtId="0" fontId="64" fillId="13" borderId="30" xfId="5" applyFont="1" applyFill="1" applyBorder="1" applyAlignment="1">
      <alignment horizontal="center" vertical="center" wrapText="1"/>
    </xf>
    <xf numFmtId="0" fontId="64" fillId="13" borderId="32" xfId="5" applyFont="1" applyFill="1" applyBorder="1" applyAlignment="1">
      <alignment horizontal="center" vertical="center" wrapText="1"/>
    </xf>
    <xf numFmtId="0" fontId="62" fillId="0" borderId="0" xfId="5" applyFont="1" applyBorder="1">
      <alignment vertical="center" wrapText="1"/>
    </xf>
    <xf numFmtId="0" fontId="62" fillId="0" borderId="42" xfId="5" applyFont="1" applyBorder="1">
      <alignment vertical="center" wrapText="1"/>
    </xf>
    <xf numFmtId="0" fontId="63" fillId="0" borderId="0" xfId="5" applyFont="1" applyBorder="1">
      <alignment vertical="center" wrapText="1"/>
    </xf>
    <xf numFmtId="0" fontId="69" fillId="0" borderId="0" xfId="0" applyFont="1" applyBorder="1" applyAlignment="1">
      <alignment horizontal="left"/>
    </xf>
    <xf numFmtId="0" fontId="72" fillId="0" borderId="0" xfId="0" applyFont="1" applyBorder="1" applyAlignment="1">
      <alignment horizontal="left"/>
    </xf>
    <xf numFmtId="0" fontId="45" fillId="0" borderId="0" xfId="0" applyFont="1" applyAlignment="1">
      <alignment horizontal="left" vertical="center"/>
    </xf>
    <xf numFmtId="0" fontId="62" fillId="6" borderId="37" xfId="5" applyFont="1" applyFill="1" applyBorder="1">
      <alignment vertical="center" wrapText="1"/>
    </xf>
    <xf numFmtId="0" fontId="62" fillId="6" borderId="41" xfId="5" applyFont="1" applyFill="1" applyBorder="1">
      <alignment vertical="center" wrapText="1"/>
    </xf>
    <xf numFmtId="0" fontId="62" fillId="6" borderId="28" xfId="5" applyFont="1" applyFill="1" applyBorder="1">
      <alignment vertical="center" wrapText="1"/>
    </xf>
    <xf numFmtId="0" fontId="70" fillId="0" borderId="0" xfId="0" applyFont="1"/>
    <xf numFmtId="14" fontId="73" fillId="6" borderId="7" xfId="0" applyNumberFormat="1" applyFont="1" applyFill="1" applyBorder="1" applyAlignment="1" applyProtection="1">
      <alignment horizontal="center"/>
      <protection locked="0"/>
    </xf>
    <xf numFmtId="0" fontId="51" fillId="0" borderId="0" xfId="0" applyFont="1" applyFill="1" applyBorder="1" applyAlignment="1" applyProtection="1">
      <alignment horizontal="left"/>
      <protection locked="0"/>
    </xf>
    <xf numFmtId="0" fontId="54" fillId="6" borderId="37" xfId="0" applyFont="1" applyFill="1" applyBorder="1" applyAlignment="1" applyProtection="1">
      <alignment horizontal="center"/>
      <protection locked="0"/>
    </xf>
    <xf numFmtId="0" fontId="54" fillId="6" borderId="41" xfId="0" applyFont="1" applyFill="1" applyBorder="1" applyAlignment="1" applyProtection="1">
      <alignment horizontal="center"/>
      <protection locked="0"/>
    </xf>
    <xf numFmtId="0" fontId="54" fillId="6" borderId="28" xfId="0" applyFont="1" applyFill="1" applyBorder="1" applyAlignment="1" applyProtection="1">
      <alignment horizontal="center"/>
      <protection locked="0"/>
    </xf>
    <xf numFmtId="0" fontId="64" fillId="14" borderId="43" xfId="5" applyFont="1" applyFill="1" applyBorder="1" applyAlignment="1">
      <alignment horizontal="center" vertical="center" wrapText="1"/>
    </xf>
    <xf numFmtId="0" fontId="64" fillId="14" borderId="44" xfId="5" applyFont="1" applyFill="1" applyBorder="1" applyAlignment="1">
      <alignment horizontal="center" vertical="center" wrapText="1"/>
    </xf>
    <xf numFmtId="0" fontId="64" fillId="14" borderId="45" xfId="5" applyFont="1" applyFill="1" applyBorder="1" applyAlignment="1">
      <alignment horizontal="center" vertical="center" wrapText="1"/>
    </xf>
    <xf numFmtId="0" fontId="64" fillId="18" borderId="43" xfId="5" applyFont="1" applyFill="1" applyBorder="1" applyAlignment="1">
      <alignment horizontal="center" vertical="center" wrapText="1"/>
    </xf>
    <xf numFmtId="0" fontId="64" fillId="18" borderId="44" xfId="5" applyFont="1" applyFill="1" applyBorder="1" applyAlignment="1">
      <alignment horizontal="center" vertical="center" wrapText="1"/>
    </xf>
    <xf numFmtId="0" fontId="64" fillId="15" borderId="43" xfId="5" applyFont="1" applyFill="1" applyBorder="1" applyAlignment="1">
      <alignment horizontal="center" vertical="center" wrapText="1"/>
    </xf>
    <xf numFmtId="0" fontId="64" fillId="15" borderId="44" xfId="5" applyFont="1" applyFill="1" applyBorder="1" applyAlignment="1">
      <alignment horizontal="center" vertical="center" wrapText="1"/>
    </xf>
    <xf numFmtId="0" fontId="64" fillId="15" borderId="45" xfId="5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/>
    </xf>
    <xf numFmtId="0" fontId="55" fillId="0" borderId="0" xfId="0" applyNumberFormat="1" applyFont="1" applyFill="1" applyBorder="1" applyAlignment="1" applyProtection="1">
      <alignment horizontal="center"/>
      <protection locked="0"/>
    </xf>
    <xf numFmtId="0" fontId="78" fillId="0" borderId="0" xfId="0" applyFont="1" applyBorder="1" applyAlignment="1">
      <alignment horizontal="left"/>
    </xf>
    <xf numFmtId="0" fontId="79" fillId="0" borderId="0" xfId="0" applyFont="1"/>
    <xf numFmtId="0" fontId="80" fillId="0" borderId="0" xfId="0" applyFont="1"/>
    <xf numFmtId="0" fontId="85" fillId="16" borderId="0" xfId="0" applyFont="1" applyFill="1" applyAlignment="1">
      <alignment horizontal="left" vertical="center" wrapText="1"/>
    </xf>
    <xf numFmtId="0" fontId="49" fillId="17" borderId="7" xfId="0" applyFont="1" applyFill="1" applyBorder="1"/>
    <xf numFmtId="0" fontId="41" fillId="15" borderId="46" xfId="0" applyFont="1" applyFill="1" applyBorder="1" applyAlignment="1">
      <alignment horizontal="center" vertical="center"/>
    </xf>
    <xf numFmtId="0" fontId="41" fillId="15" borderId="47" xfId="0" applyFont="1" applyFill="1" applyBorder="1" applyAlignment="1">
      <alignment horizontal="center" vertical="center"/>
    </xf>
    <xf numFmtId="0" fontId="41" fillId="15" borderId="22" xfId="0" applyFont="1" applyFill="1" applyBorder="1" applyAlignment="1">
      <alignment horizontal="center" vertical="center"/>
    </xf>
    <xf numFmtId="0" fontId="82" fillId="0" borderId="0" xfId="0" applyFont="1" applyBorder="1" applyAlignment="1">
      <alignment horizontal="left"/>
    </xf>
    <xf numFmtId="3" fontId="41" fillId="13" borderId="46" xfId="0" applyNumberFormat="1" applyFont="1" applyFill="1" applyBorder="1" applyAlignment="1">
      <alignment horizontal="center"/>
    </xf>
    <xf numFmtId="3" fontId="41" fillId="13" borderId="47" xfId="0" applyNumberFormat="1" applyFont="1" applyFill="1" applyBorder="1" applyAlignment="1">
      <alignment horizontal="center"/>
    </xf>
    <xf numFmtId="3" fontId="41" fillId="13" borderId="22" xfId="0" applyNumberFormat="1" applyFont="1" applyFill="1" applyBorder="1" applyAlignment="1">
      <alignment horizontal="center"/>
    </xf>
    <xf numFmtId="0" fontId="57" fillId="16" borderId="0" xfId="0" applyFont="1" applyFill="1" applyAlignment="1">
      <alignment horizontal="left" vertical="center" wrapText="1"/>
    </xf>
    <xf numFmtId="0" fontId="33" fillId="9" borderId="0" xfId="0" applyFont="1" applyFill="1" applyBorder="1" applyAlignment="1">
      <alignment horizontal="justify" vertical="top" wrapText="1"/>
    </xf>
    <xf numFmtId="0" fontId="58" fillId="0" borderId="0" xfId="0" applyFont="1" applyBorder="1" applyAlignment="1">
      <alignment horizontal="left"/>
    </xf>
    <xf numFmtId="0" fontId="59" fillId="0" borderId="0" xfId="0" applyFont="1"/>
    <xf numFmtId="0" fontId="60" fillId="0" borderId="0" xfId="0" applyFont="1"/>
    <xf numFmtId="0" fontId="31" fillId="0" borderId="0" xfId="0" applyFont="1" applyBorder="1" applyAlignment="1">
      <alignment horizontal="left"/>
    </xf>
    <xf numFmtId="0" fontId="41" fillId="13" borderId="46" xfId="0" applyFont="1" applyFill="1" applyBorder="1" applyAlignment="1">
      <alignment horizontal="center"/>
    </xf>
    <xf numFmtId="0" fontId="41" fillId="13" borderId="47" xfId="0" applyFont="1" applyFill="1" applyBorder="1" applyAlignment="1">
      <alignment horizontal="center"/>
    </xf>
    <xf numFmtId="0" fontId="41" fillId="13" borderId="2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1" fillId="12" borderId="46" xfId="0" applyFont="1" applyFill="1" applyBorder="1" applyAlignment="1">
      <alignment horizontal="center" vertical="center"/>
    </xf>
    <xf numFmtId="0" fontId="41" fillId="12" borderId="47" xfId="0" applyFont="1" applyFill="1" applyBorder="1" applyAlignment="1">
      <alignment horizontal="center" vertical="center"/>
    </xf>
    <xf numFmtId="0" fontId="41" fillId="12" borderId="22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/>
      <protection locked="0"/>
    </xf>
    <xf numFmtId="0" fontId="18" fillId="6" borderId="7" xfId="0" applyFont="1" applyFill="1" applyBorder="1" applyAlignment="1"/>
  </cellXfs>
  <cellStyles count="6">
    <cellStyle name="Comma [0]" xfId="1" builtinId="6"/>
    <cellStyle name="Normal" xfId="0" builtinId="0"/>
    <cellStyle name="Normal 2" xfId="2" xr:uid="{00000000-0005-0000-0000-000002000000}"/>
    <cellStyle name="Percent" xfId="3" builtinId="5"/>
    <cellStyle name="Style 1" xfId="4" xr:uid="{00000000-0005-0000-0000-000004000000}"/>
    <cellStyle name="Style 2" xfId="5" xr:uid="{00000000-0005-0000-0000-000005000000}"/>
  </cellStyles>
  <dxfs count="31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52"/>
      </font>
    </dxf>
    <dxf>
      <font>
        <b/>
        <i val="0"/>
        <condense val="0"/>
        <extend val="0"/>
        <color indexed="21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EBF7E9"/>
      <color rgb="FFA1DBC1"/>
      <color rgb="FFBAE4D1"/>
      <color rgb="FF9CD8BD"/>
      <color rgb="FF73C8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STA, Alejandro Javier" id="{91FAD3DA-BB3A-4651-BB3E-C4741B419294}" userId="S::costaa@who.int::824010de-59d8-40e2-875d-3d90f1e26cc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4" dT="2020-11-12T10:37:10.69" personId="{91FAD3DA-BB3A-4651-BB3E-C4741B419294}" id="{25531E8F-C489-476A-9B3B-1CB4E94F5358}">
    <text>I would add whether the area is accesible (safety, conflict, etc)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383"/>
  <sheetViews>
    <sheetView showGridLines="0" view="pageBreakPreview" zoomScale="70" zoomScaleNormal="75" zoomScaleSheetLayoutView="70" zoomScalePageLayoutView="90" workbookViewId="0">
      <selection activeCell="A11" sqref="A11:XFD11"/>
    </sheetView>
  </sheetViews>
  <sheetFormatPr defaultColWidth="11.42578125" defaultRowHeight="12.75" x14ac:dyDescent="0.2"/>
  <cols>
    <col min="1" max="1" width="21.7109375" style="111" customWidth="1"/>
    <col min="2" max="2" width="15.42578125" style="111" customWidth="1"/>
    <col min="3" max="3" width="12.140625" style="111" customWidth="1"/>
    <col min="4" max="4" width="9.42578125" style="111" customWidth="1"/>
    <col min="5" max="5" width="18.42578125" style="111" customWidth="1"/>
    <col min="6" max="6" width="18.7109375" style="111" customWidth="1"/>
    <col min="7" max="7" width="17.140625" style="111" customWidth="1"/>
    <col min="8" max="8" width="18.42578125" style="111" customWidth="1"/>
    <col min="9" max="10" width="16.85546875" style="111" customWidth="1"/>
    <col min="11" max="11" width="30.42578125" style="111" customWidth="1"/>
    <col min="12" max="12" width="21.140625" style="111" customWidth="1"/>
    <col min="13" max="13" width="28" style="111" customWidth="1"/>
    <col min="14" max="16" width="16.85546875" style="111" customWidth="1"/>
    <col min="17" max="17" width="28" style="111" customWidth="1"/>
    <col min="18" max="18" width="24" style="111" customWidth="1"/>
    <col min="19" max="21" width="21.7109375" style="111" customWidth="1"/>
    <col min="22" max="22" width="29.42578125" style="111" customWidth="1"/>
    <col min="23" max="27" width="15.140625" style="111" customWidth="1"/>
    <col min="28" max="29" width="19.42578125" style="111" customWidth="1"/>
    <col min="30" max="32" width="20.5703125" style="111" customWidth="1"/>
    <col min="33" max="33" width="19.7109375" style="111" customWidth="1"/>
    <col min="34" max="34" width="23.28515625" style="111" customWidth="1"/>
    <col min="35" max="35" width="17.85546875" style="111" customWidth="1"/>
    <col min="36" max="36" width="31" style="111" customWidth="1"/>
    <col min="37" max="16384" width="11.42578125" style="111"/>
  </cols>
  <sheetData>
    <row r="1" spans="1:36" s="273" customFormat="1" ht="21" x14ac:dyDescent="0.35">
      <c r="A1" s="394" t="s">
        <v>147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6" s="273" customFormat="1" ht="32.25" x14ac:dyDescent="0.5">
      <c r="A2" s="400" t="s">
        <v>148</v>
      </c>
      <c r="B2" s="400"/>
      <c r="C2" s="400"/>
      <c r="D2" s="400"/>
      <c r="E2" s="400"/>
      <c r="F2" s="400"/>
      <c r="G2" s="400"/>
      <c r="H2" s="400"/>
      <c r="I2" s="400"/>
      <c r="J2" s="274"/>
      <c r="K2" s="274"/>
      <c r="L2" s="274"/>
      <c r="M2" s="274"/>
      <c r="N2" s="274"/>
      <c r="O2" s="274"/>
      <c r="P2" s="274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</row>
    <row r="3" spans="1:36" s="273" customFormat="1" ht="21" x14ac:dyDescent="0.35">
      <c r="A3" s="275"/>
      <c r="B3" s="275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</row>
    <row r="4" spans="1:36" s="273" customFormat="1" ht="39.950000000000003" customHeight="1" x14ac:dyDescent="0.65">
      <c r="A4" s="395" t="s">
        <v>120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</row>
    <row r="5" spans="1:36" s="273" customFormat="1" ht="23.25" customHeight="1" x14ac:dyDescent="0.25"/>
    <row r="6" spans="1:36" s="273" customFormat="1" ht="20.100000000000001" customHeight="1" x14ac:dyDescent="0.25"/>
    <row r="7" spans="1:36" s="273" customFormat="1" ht="24.95" customHeight="1" x14ac:dyDescent="0.3">
      <c r="A7" s="230" t="s">
        <v>128</v>
      </c>
      <c r="B7" s="401"/>
      <c r="C7" s="401"/>
      <c r="D7" s="401"/>
      <c r="E7" s="401"/>
      <c r="H7" s="277"/>
      <c r="I7" s="402"/>
      <c r="J7" s="402"/>
      <c r="K7" s="402"/>
      <c r="L7" s="402"/>
      <c r="M7" s="402"/>
      <c r="N7" s="402"/>
      <c r="O7" s="402"/>
      <c r="P7" s="402"/>
      <c r="Q7" s="402"/>
      <c r="R7" s="278"/>
      <c r="S7" s="279"/>
      <c r="T7" s="279"/>
      <c r="U7" s="279"/>
    </row>
    <row r="8" spans="1:36" s="273" customFormat="1" ht="26.1" customHeight="1" x14ac:dyDescent="0.3">
      <c r="A8" s="230" t="s">
        <v>129</v>
      </c>
      <c r="B8" s="401"/>
      <c r="C8" s="401"/>
      <c r="D8" s="401"/>
      <c r="E8" s="401"/>
      <c r="H8" s="277"/>
      <c r="I8" s="278"/>
      <c r="J8" s="278"/>
      <c r="L8" s="278"/>
      <c r="M8" s="278"/>
      <c r="N8" s="278"/>
      <c r="O8" s="278"/>
      <c r="P8" s="278"/>
      <c r="Q8" s="278"/>
      <c r="R8" s="278"/>
      <c r="S8" s="279"/>
      <c r="T8" s="279"/>
      <c r="U8" s="279"/>
    </row>
    <row r="9" spans="1:36" s="273" customFormat="1" ht="29.1" customHeight="1" x14ac:dyDescent="0.3">
      <c r="A9" s="230" t="s">
        <v>130</v>
      </c>
      <c r="B9" s="401"/>
      <c r="C9" s="401"/>
      <c r="D9" s="401"/>
      <c r="E9" s="401"/>
      <c r="H9" s="277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9"/>
      <c r="T9" s="279"/>
      <c r="U9" s="279"/>
    </row>
    <row r="10" spans="1:36" s="273" customFormat="1" ht="39.950000000000003" customHeight="1" x14ac:dyDescent="0.3">
      <c r="H10" s="277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AH10" s="273" t="s">
        <v>144</v>
      </c>
    </row>
    <row r="11" spans="1:36" s="273" customFormat="1" ht="21.95" customHeight="1" x14ac:dyDescent="0.25">
      <c r="A11" s="396"/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  <c r="AE11" s="396"/>
      <c r="AF11" s="396"/>
      <c r="AG11" s="396"/>
      <c r="AH11" s="396"/>
      <c r="AI11" s="396"/>
      <c r="AJ11" s="396"/>
    </row>
    <row r="12" spans="1:36" s="281" customFormat="1" ht="28.35" customHeight="1" x14ac:dyDescent="0.25">
      <c r="A12" s="391" t="s">
        <v>131</v>
      </c>
      <c r="B12" s="392"/>
      <c r="C12" s="397"/>
      <c r="D12" s="398"/>
      <c r="E12" s="398"/>
      <c r="F12" s="398"/>
      <c r="G12" s="398"/>
      <c r="H12" s="399"/>
      <c r="I12" s="198"/>
      <c r="J12" s="198"/>
      <c r="K12" s="198"/>
      <c r="L12" s="198"/>
      <c r="M12" s="198"/>
      <c r="N12" s="198"/>
      <c r="O12" s="198"/>
      <c r="P12" s="198"/>
      <c r="Q12" s="393" t="s">
        <v>154</v>
      </c>
      <c r="R12" s="393"/>
      <c r="S12" s="393"/>
      <c r="T12" s="209"/>
      <c r="U12" s="209"/>
      <c r="V12" s="403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5"/>
    </row>
    <row r="13" spans="1:36" s="281" customFormat="1" ht="24.95" customHeight="1" thickBot="1" x14ac:dyDescent="0.3"/>
    <row r="14" spans="1:36" s="281" customFormat="1" ht="24.95" customHeight="1" thickBot="1" x14ac:dyDescent="0.3">
      <c r="A14" s="388" t="s">
        <v>123</v>
      </c>
      <c r="B14" s="389"/>
      <c r="C14" s="389"/>
      <c r="D14" s="389"/>
      <c r="E14" s="389"/>
      <c r="F14" s="390"/>
      <c r="G14" s="406" t="s">
        <v>124</v>
      </c>
      <c r="H14" s="407"/>
      <c r="I14" s="407"/>
      <c r="J14" s="408"/>
      <c r="K14" s="409" t="s">
        <v>190</v>
      </c>
      <c r="L14" s="410"/>
      <c r="M14" s="410"/>
      <c r="N14" s="410"/>
      <c r="O14" s="410"/>
      <c r="P14" s="410"/>
      <c r="Q14" s="410"/>
      <c r="R14" s="410"/>
      <c r="S14" s="410"/>
      <c r="T14" s="411" t="s">
        <v>125</v>
      </c>
      <c r="U14" s="412"/>
      <c r="V14" s="413"/>
      <c r="W14" s="386" t="s">
        <v>126</v>
      </c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265" t="s">
        <v>159</v>
      </c>
      <c r="AJ14" s="199" t="s">
        <v>127</v>
      </c>
    </row>
    <row r="15" spans="1:36" s="281" customFormat="1" ht="93.95" customHeight="1" thickBot="1" x14ac:dyDescent="0.3">
      <c r="A15" s="200" t="s">
        <v>121</v>
      </c>
      <c r="B15" s="201" t="s">
        <v>114</v>
      </c>
      <c r="C15" s="201" t="s">
        <v>112</v>
      </c>
      <c r="D15" s="201" t="s">
        <v>111</v>
      </c>
      <c r="E15" s="202" t="s">
        <v>191</v>
      </c>
      <c r="F15" s="203" t="s">
        <v>133</v>
      </c>
      <c r="G15" s="269" t="s">
        <v>113</v>
      </c>
      <c r="H15" s="270" t="s">
        <v>192</v>
      </c>
      <c r="I15" s="270" t="s">
        <v>193</v>
      </c>
      <c r="J15" s="271" t="s">
        <v>194</v>
      </c>
      <c r="K15" s="295" t="s">
        <v>211</v>
      </c>
      <c r="L15" s="234" t="s">
        <v>195</v>
      </c>
      <c r="M15" s="204" t="s">
        <v>196</v>
      </c>
      <c r="N15" s="204" t="s">
        <v>160</v>
      </c>
      <c r="O15" s="204" t="s">
        <v>212</v>
      </c>
      <c r="P15" s="204" t="s">
        <v>161</v>
      </c>
      <c r="Q15" s="204" t="s">
        <v>197</v>
      </c>
      <c r="R15" s="204" t="s">
        <v>198</v>
      </c>
      <c r="S15" s="206" t="s">
        <v>199</v>
      </c>
      <c r="T15" s="234" t="s">
        <v>200</v>
      </c>
      <c r="U15" s="204" t="s">
        <v>201</v>
      </c>
      <c r="V15" s="205" t="s">
        <v>202</v>
      </c>
      <c r="W15" s="247" t="s">
        <v>203</v>
      </c>
      <c r="X15" s="248" t="s">
        <v>204</v>
      </c>
      <c r="Y15" s="255" t="s">
        <v>155</v>
      </c>
      <c r="Z15" s="253" t="s">
        <v>206</v>
      </c>
      <c r="AA15" s="248" t="s">
        <v>156</v>
      </c>
      <c r="AB15" s="249" t="s">
        <v>157</v>
      </c>
      <c r="AC15" s="250" t="s">
        <v>122</v>
      </c>
      <c r="AD15" s="253" t="s">
        <v>206</v>
      </c>
      <c r="AE15" s="248" t="s">
        <v>205</v>
      </c>
      <c r="AF15" s="249" t="s">
        <v>158</v>
      </c>
      <c r="AG15" s="254" t="s">
        <v>214</v>
      </c>
      <c r="AH15" s="250" t="s">
        <v>215</v>
      </c>
      <c r="AI15" s="207" t="s">
        <v>213</v>
      </c>
      <c r="AJ15" s="208" t="s">
        <v>132</v>
      </c>
    </row>
    <row r="16" spans="1:36" s="281" customFormat="1" ht="28.35" customHeight="1" x14ac:dyDescent="0.3">
      <c r="A16" s="60"/>
      <c r="B16" s="54"/>
      <c r="C16" s="55"/>
      <c r="D16" s="55"/>
      <c r="E16" s="55"/>
      <c r="F16" s="79"/>
      <c r="G16" s="73"/>
      <c r="H16" s="74"/>
      <c r="I16" s="74"/>
      <c r="J16" s="231"/>
      <c r="K16" s="239"/>
      <c r="L16" s="240"/>
      <c r="M16" s="240"/>
      <c r="N16" s="240"/>
      <c r="O16" s="240"/>
      <c r="P16" s="240"/>
      <c r="Q16" s="240"/>
      <c r="R16" s="240"/>
      <c r="S16" s="241"/>
      <c r="T16" s="236"/>
      <c r="U16" s="210"/>
      <c r="V16" s="70"/>
      <c r="W16" s="296"/>
      <c r="X16" s="297"/>
      <c r="Y16" s="298"/>
      <c r="Z16" s="66"/>
      <c r="AA16" s="66"/>
      <c r="AB16" s="66"/>
      <c r="AC16" s="67"/>
      <c r="AD16" s="256"/>
      <c r="AE16" s="305"/>
      <c r="AF16" s="257"/>
      <c r="AG16" s="257"/>
      <c r="AH16" s="258"/>
      <c r="AI16" s="266"/>
      <c r="AJ16" s="63"/>
    </row>
    <row r="17" spans="1:36" s="281" customFormat="1" ht="28.35" customHeight="1" x14ac:dyDescent="0.3">
      <c r="A17" s="61"/>
      <c r="B17" s="56"/>
      <c r="C17" s="57"/>
      <c r="D17" s="57"/>
      <c r="E17" s="57"/>
      <c r="F17" s="80"/>
      <c r="G17" s="75"/>
      <c r="H17" s="76"/>
      <c r="I17" s="76"/>
      <c r="J17" s="232"/>
      <c r="K17" s="242"/>
      <c r="L17" s="235"/>
      <c r="M17" s="235"/>
      <c r="N17" s="235"/>
      <c r="O17" s="235"/>
      <c r="P17" s="235"/>
      <c r="Q17" s="235"/>
      <c r="R17" s="235"/>
      <c r="S17" s="243"/>
      <c r="T17" s="237"/>
      <c r="U17" s="211"/>
      <c r="V17" s="71"/>
      <c r="W17" s="299"/>
      <c r="X17" s="300"/>
      <c r="Y17" s="301"/>
      <c r="Z17" s="68"/>
      <c r="AA17" s="68"/>
      <c r="AB17" s="68"/>
      <c r="AC17" s="69"/>
      <c r="AD17" s="259"/>
      <c r="AE17" s="306"/>
      <c r="AF17" s="260"/>
      <c r="AG17" s="260"/>
      <c r="AH17" s="261"/>
      <c r="AI17" s="267"/>
      <c r="AJ17" s="64"/>
    </row>
    <row r="18" spans="1:36" s="281" customFormat="1" ht="28.35" customHeight="1" x14ac:dyDescent="0.3">
      <c r="A18" s="61"/>
      <c r="B18" s="56"/>
      <c r="C18" s="57"/>
      <c r="D18" s="57"/>
      <c r="E18" s="57"/>
      <c r="F18" s="80"/>
      <c r="G18" s="75"/>
      <c r="H18" s="76"/>
      <c r="I18" s="76"/>
      <c r="J18" s="232"/>
      <c r="K18" s="242"/>
      <c r="L18" s="235"/>
      <c r="M18" s="235"/>
      <c r="N18" s="235"/>
      <c r="O18" s="235"/>
      <c r="P18" s="235"/>
      <c r="Q18" s="235"/>
      <c r="R18" s="235"/>
      <c r="S18" s="243"/>
      <c r="T18" s="237"/>
      <c r="U18" s="211"/>
      <c r="V18" s="71"/>
      <c r="W18" s="299"/>
      <c r="X18" s="300"/>
      <c r="Y18" s="301"/>
      <c r="Z18" s="68"/>
      <c r="AA18" s="68"/>
      <c r="AB18" s="68"/>
      <c r="AC18" s="69"/>
      <c r="AD18" s="259"/>
      <c r="AE18" s="306"/>
      <c r="AF18" s="260"/>
      <c r="AG18" s="260"/>
      <c r="AH18" s="261"/>
      <c r="AI18" s="267"/>
      <c r="AJ18" s="64"/>
    </row>
    <row r="19" spans="1:36" s="281" customFormat="1" ht="28.35" customHeight="1" x14ac:dyDescent="0.3">
      <c r="A19" s="61"/>
      <c r="B19" s="56"/>
      <c r="C19" s="57"/>
      <c r="D19" s="57"/>
      <c r="E19" s="57"/>
      <c r="F19" s="80"/>
      <c r="G19" s="75"/>
      <c r="H19" s="76"/>
      <c r="I19" s="76"/>
      <c r="J19" s="232"/>
      <c r="K19" s="242"/>
      <c r="L19" s="235"/>
      <c r="M19" s="235"/>
      <c r="N19" s="235"/>
      <c r="O19" s="235"/>
      <c r="P19" s="235"/>
      <c r="Q19" s="235"/>
      <c r="R19" s="235"/>
      <c r="S19" s="243"/>
      <c r="T19" s="237"/>
      <c r="U19" s="211"/>
      <c r="V19" s="71"/>
      <c r="W19" s="299" t="s">
        <v>144</v>
      </c>
      <c r="X19" s="300"/>
      <c r="Y19" s="301"/>
      <c r="Z19" s="68"/>
      <c r="AA19" s="68"/>
      <c r="AB19" s="68"/>
      <c r="AC19" s="69"/>
      <c r="AD19" s="259"/>
      <c r="AE19" s="306"/>
      <c r="AF19" s="260"/>
      <c r="AG19" s="260"/>
      <c r="AH19" s="261"/>
      <c r="AI19" s="267"/>
      <c r="AJ19" s="64"/>
    </row>
    <row r="20" spans="1:36" s="281" customFormat="1" ht="28.35" customHeight="1" x14ac:dyDescent="0.3">
      <c r="A20" s="61"/>
      <c r="B20" s="56"/>
      <c r="C20" s="57"/>
      <c r="D20" s="57"/>
      <c r="E20" s="57"/>
      <c r="F20" s="80"/>
      <c r="G20" s="75"/>
      <c r="H20" s="76"/>
      <c r="I20" s="76"/>
      <c r="J20" s="232"/>
      <c r="K20" s="242"/>
      <c r="L20" s="235"/>
      <c r="M20" s="235"/>
      <c r="N20" s="235"/>
      <c r="O20" s="235"/>
      <c r="P20" s="235"/>
      <c r="Q20" s="235"/>
      <c r="R20" s="235"/>
      <c r="S20" s="243"/>
      <c r="T20" s="237"/>
      <c r="U20" s="211"/>
      <c r="V20" s="71"/>
      <c r="W20" s="299"/>
      <c r="X20" s="300"/>
      <c r="Y20" s="301"/>
      <c r="Z20" s="68"/>
      <c r="AA20" s="68"/>
      <c r="AB20" s="68"/>
      <c r="AC20" s="69"/>
      <c r="AD20" s="259"/>
      <c r="AE20" s="306"/>
      <c r="AF20" s="260"/>
      <c r="AG20" s="260"/>
      <c r="AH20" s="261"/>
      <c r="AI20" s="267"/>
      <c r="AJ20" s="64"/>
    </row>
    <row r="21" spans="1:36" s="281" customFormat="1" ht="28.35" customHeight="1" x14ac:dyDescent="0.3">
      <c r="A21" s="61"/>
      <c r="B21" s="56"/>
      <c r="C21" s="57"/>
      <c r="D21" s="57"/>
      <c r="E21" s="57"/>
      <c r="F21" s="80"/>
      <c r="G21" s="75"/>
      <c r="H21" s="76"/>
      <c r="I21" s="76"/>
      <c r="J21" s="232"/>
      <c r="K21" s="242"/>
      <c r="L21" s="235"/>
      <c r="M21" s="235"/>
      <c r="N21" s="235"/>
      <c r="O21" s="235"/>
      <c r="P21" s="235"/>
      <c r="Q21" s="235"/>
      <c r="R21" s="235"/>
      <c r="S21" s="243"/>
      <c r="T21" s="237"/>
      <c r="U21" s="211"/>
      <c r="V21" s="71"/>
      <c r="W21" s="299"/>
      <c r="X21" s="300"/>
      <c r="Y21" s="301"/>
      <c r="Z21" s="68"/>
      <c r="AA21" s="68"/>
      <c r="AB21" s="68"/>
      <c r="AC21" s="69"/>
      <c r="AD21" s="259"/>
      <c r="AE21" s="306"/>
      <c r="AF21" s="260"/>
      <c r="AG21" s="260"/>
      <c r="AH21" s="261"/>
      <c r="AI21" s="267"/>
      <c r="AJ21" s="64"/>
    </row>
    <row r="22" spans="1:36" s="281" customFormat="1" ht="28.35" customHeight="1" x14ac:dyDescent="0.3">
      <c r="A22" s="61"/>
      <c r="B22" s="56"/>
      <c r="C22" s="57"/>
      <c r="D22" s="57"/>
      <c r="E22" s="57"/>
      <c r="F22" s="80"/>
      <c r="G22" s="75"/>
      <c r="H22" s="76"/>
      <c r="I22" s="76"/>
      <c r="J22" s="232"/>
      <c r="K22" s="242"/>
      <c r="L22" s="235"/>
      <c r="M22" s="235"/>
      <c r="N22" s="235"/>
      <c r="O22" s="235"/>
      <c r="P22" s="235"/>
      <c r="Q22" s="235"/>
      <c r="R22" s="235"/>
      <c r="S22" s="243"/>
      <c r="T22" s="237"/>
      <c r="U22" s="211"/>
      <c r="V22" s="71"/>
      <c r="W22" s="299"/>
      <c r="X22" s="300"/>
      <c r="Y22" s="301"/>
      <c r="Z22" s="68"/>
      <c r="AA22" s="68"/>
      <c r="AB22" s="68"/>
      <c r="AC22" s="69"/>
      <c r="AD22" s="259"/>
      <c r="AE22" s="306"/>
      <c r="AF22" s="260"/>
      <c r="AG22" s="260"/>
      <c r="AH22" s="261"/>
      <c r="AI22" s="267"/>
      <c r="AJ22" s="64"/>
    </row>
    <row r="23" spans="1:36" s="281" customFormat="1" ht="28.35" customHeight="1" x14ac:dyDescent="0.3">
      <c r="A23" s="61"/>
      <c r="B23" s="56"/>
      <c r="C23" s="57"/>
      <c r="D23" s="57"/>
      <c r="E23" s="57"/>
      <c r="F23" s="80"/>
      <c r="G23" s="75"/>
      <c r="H23" s="76"/>
      <c r="I23" s="76"/>
      <c r="J23" s="232"/>
      <c r="K23" s="242"/>
      <c r="L23" s="235"/>
      <c r="M23" s="235"/>
      <c r="N23" s="235"/>
      <c r="O23" s="235"/>
      <c r="P23" s="235"/>
      <c r="Q23" s="235"/>
      <c r="R23" s="235"/>
      <c r="S23" s="243"/>
      <c r="T23" s="237"/>
      <c r="U23" s="211"/>
      <c r="V23" s="71"/>
      <c r="W23" s="299"/>
      <c r="X23" s="300"/>
      <c r="Y23" s="301"/>
      <c r="Z23" s="68"/>
      <c r="AA23" s="68"/>
      <c r="AB23" s="68"/>
      <c r="AC23" s="69"/>
      <c r="AD23" s="259"/>
      <c r="AE23" s="306"/>
      <c r="AF23" s="260"/>
      <c r="AG23" s="260"/>
      <c r="AH23" s="261"/>
      <c r="AI23" s="267"/>
      <c r="AJ23" s="64"/>
    </row>
    <row r="24" spans="1:36" s="281" customFormat="1" ht="28.35" customHeight="1" x14ac:dyDescent="0.3">
      <c r="A24" s="61"/>
      <c r="B24" s="56"/>
      <c r="C24" s="57"/>
      <c r="D24" s="57"/>
      <c r="E24" s="57"/>
      <c r="F24" s="80"/>
      <c r="G24" s="75"/>
      <c r="H24" s="76"/>
      <c r="I24" s="76"/>
      <c r="J24" s="232"/>
      <c r="K24" s="242"/>
      <c r="L24" s="235"/>
      <c r="M24" s="235"/>
      <c r="N24" s="235"/>
      <c r="O24" s="235"/>
      <c r="P24" s="235"/>
      <c r="Q24" s="235"/>
      <c r="R24" s="235"/>
      <c r="S24" s="243"/>
      <c r="T24" s="237"/>
      <c r="U24" s="211"/>
      <c r="V24" s="71"/>
      <c r="W24" s="299"/>
      <c r="X24" s="300"/>
      <c r="Y24" s="301"/>
      <c r="Z24" s="68"/>
      <c r="AA24" s="68"/>
      <c r="AB24" s="68"/>
      <c r="AC24" s="69"/>
      <c r="AD24" s="259"/>
      <c r="AE24" s="306"/>
      <c r="AF24" s="260"/>
      <c r="AG24" s="260"/>
      <c r="AH24" s="261"/>
      <c r="AI24" s="267"/>
      <c r="AJ24" s="64"/>
    </row>
    <row r="25" spans="1:36" s="281" customFormat="1" ht="28.35" customHeight="1" x14ac:dyDescent="0.3">
      <c r="A25" s="61"/>
      <c r="B25" s="56"/>
      <c r="C25" s="57"/>
      <c r="D25" s="57"/>
      <c r="E25" s="57"/>
      <c r="F25" s="80"/>
      <c r="G25" s="75"/>
      <c r="H25" s="76"/>
      <c r="I25" s="76"/>
      <c r="J25" s="232"/>
      <c r="K25" s="242"/>
      <c r="L25" s="235"/>
      <c r="M25" s="235"/>
      <c r="N25" s="235"/>
      <c r="O25" s="235"/>
      <c r="P25" s="235"/>
      <c r="Q25" s="235"/>
      <c r="R25" s="235"/>
      <c r="S25" s="243"/>
      <c r="T25" s="237"/>
      <c r="U25" s="211"/>
      <c r="V25" s="71"/>
      <c r="W25" s="299"/>
      <c r="X25" s="300"/>
      <c r="Y25" s="301"/>
      <c r="Z25" s="68"/>
      <c r="AA25" s="68"/>
      <c r="AB25" s="68"/>
      <c r="AC25" s="69"/>
      <c r="AD25" s="259"/>
      <c r="AE25" s="306"/>
      <c r="AF25" s="260"/>
      <c r="AG25" s="260"/>
      <c r="AH25" s="261"/>
      <c r="AI25" s="267"/>
      <c r="AJ25" s="64"/>
    </row>
    <row r="26" spans="1:36" s="281" customFormat="1" ht="28.35" customHeight="1" x14ac:dyDescent="0.3">
      <c r="A26" s="61"/>
      <c r="B26" s="56"/>
      <c r="C26" s="57"/>
      <c r="D26" s="57"/>
      <c r="E26" s="57"/>
      <c r="F26" s="80"/>
      <c r="G26" s="75"/>
      <c r="H26" s="76"/>
      <c r="I26" s="76"/>
      <c r="J26" s="232"/>
      <c r="K26" s="242"/>
      <c r="L26" s="235"/>
      <c r="M26" s="235"/>
      <c r="N26" s="235"/>
      <c r="O26" s="235"/>
      <c r="P26" s="235"/>
      <c r="Q26" s="235"/>
      <c r="R26" s="235"/>
      <c r="S26" s="243"/>
      <c r="T26" s="237"/>
      <c r="U26" s="211"/>
      <c r="V26" s="71"/>
      <c r="W26" s="299"/>
      <c r="X26" s="300"/>
      <c r="Y26" s="301"/>
      <c r="Z26" s="68"/>
      <c r="AA26" s="68"/>
      <c r="AB26" s="68"/>
      <c r="AC26" s="69"/>
      <c r="AD26" s="259"/>
      <c r="AE26" s="306"/>
      <c r="AF26" s="260"/>
      <c r="AG26" s="260"/>
      <c r="AH26" s="261"/>
      <c r="AI26" s="267"/>
      <c r="AJ26" s="64"/>
    </row>
    <row r="27" spans="1:36" s="281" customFormat="1" ht="28.35" customHeight="1" x14ac:dyDescent="0.3">
      <c r="A27" s="61"/>
      <c r="B27" s="56"/>
      <c r="C27" s="57"/>
      <c r="D27" s="57"/>
      <c r="E27" s="57"/>
      <c r="F27" s="80"/>
      <c r="G27" s="75"/>
      <c r="H27" s="76"/>
      <c r="I27" s="76"/>
      <c r="J27" s="232"/>
      <c r="K27" s="242"/>
      <c r="L27" s="235"/>
      <c r="M27" s="235"/>
      <c r="N27" s="235"/>
      <c r="O27" s="235"/>
      <c r="P27" s="235"/>
      <c r="Q27" s="235"/>
      <c r="R27" s="235"/>
      <c r="S27" s="243"/>
      <c r="T27" s="237"/>
      <c r="U27" s="211"/>
      <c r="V27" s="71"/>
      <c r="W27" s="299"/>
      <c r="X27" s="300"/>
      <c r="Y27" s="301"/>
      <c r="Z27" s="68"/>
      <c r="AA27" s="68"/>
      <c r="AB27" s="68"/>
      <c r="AC27" s="69"/>
      <c r="AD27" s="259"/>
      <c r="AE27" s="306"/>
      <c r="AF27" s="260"/>
      <c r="AG27" s="260"/>
      <c r="AH27" s="261"/>
      <c r="AI27" s="267"/>
      <c r="AJ27" s="64"/>
    </row>
    <row r="28" spans="1:36" s="281" customFormat="1" ht="28.35" customHeight="1" x14ac:dyDescent="0.3">
      <c r="A28" s="61"/>
      <c r="B28" s="56"/>
      <c r="C28" s="57"/>
      <c r="D28" s="57"/>
      <c r="E28" s="57"/>
      <c r="F28" s="80"/>
      <c r="G28" s="75"/>
      <c r="H28" s="76"/>
      <c r="I28" s="76"/>
      <c r="J28" s="232"/>
      <c r="K28" s="242"/>
      <c r="L28" s="235"/>
      <c r="M28" s="235"/>
      <c r="N28" s="235"/>
      <c r="O28" s="235"/>
      <c r="P28" s="235"/>
      <c r="Q28" s="235"/>
      <c r="R28" s="235"/>
      <c r="S28" s="243"/>
      <c r="T28" s="237"/>
      <c r="U28" s="211"/>
      <c r="V28" s="71"/>
      <c r="W28" s="299"/>
      <c r="X28" s="300"/>
      <c r="Y28" s="301"/>
      <c r="Z28" s="68"/>
      <c r="AA28" s="68"/>
      <c r="AB28" s="68"/>
      <c r="AC28" s="69"/>
      <c r="AD28" s="259"/>
      <c r="AE28" s="306"/>
      <c r="AF28" s="260"/>
      <c r="AG28" s="260"/>
      <c r="AH28" s="261"/>
      <c r="AI28" s="267"/>
      <c r="AJ28" s="64"/>
    </row>
    <row r="29" spans="1:36" s="281" customFormat="1" ht="28.35" customHeight="1" x14ac:dyDescent="0.3">
      <c r="A29" s="61"/>
      <c r="B29" s="56"/>
      <c r="C29" s="57"/>
      <c r="D29" s="57"/>
      <c r="E29" s="57"/>
      <c r="F29" s="80"/>
      <c r="G29" s="75"/>
      <c r="H29" s="76"/>
      <c r="I29" s="76"/>
      <c r="J29" s="232"/>
      <c r="K29" s="242"/>
      <c r="L29" s="235"/>
      <c r="M29" s="235"/>
      <c r="N29" s="235"/>
      <c r="O29" s="235"/>
      <c r="P29" s="235"/>
      <c r="Q29" s="235"/>
      <c r="R29" s="235"/>
      <c r="S29" s="243"/>
      <c r="T29" s="237"/>
      <c r="U29" s="211"/>
      <c r="V29" s="71"/>
      <c r="W29" s="299"/>
      <c r="X29" s="300"/>
      <c r="Y29" s="301"/>
      <c r="Z29" s="68"/>
      <c r="AA29" s="68"/>
      <c r="AB29" s="68"/>
      <c r="AC29" s="69"/>
      <c r="AD29" s="259"/>
      <c r="AE29" s="306"/>
      <c r="AF29" s="260"/>
      <c r="AG29" s="260"/>
      <c r="AH29" s="261"/>
      <c r="AI29" s="267"/>
      <c r="AJ29" s="64"/>
    </row>
    <row r="30" spans="1:36" s="281" customFormat="1" ht="28.35" customHeight="1" x14ac:dyDescent="0.3">
      <c r="A30" s="61"/>
      <c r="B30" s="56"/>
      <c r="C30" s="57"/>
      <c r="D30" s="57"/>
      <c r="E30" s="57"/>
      <c r="F30" s="80"/>
      <c r="G30" s="75"/>
      <c r="H30" s="76"/>
      <c r="I30" s="76"/>
      <c r="J30" s="232"/>
      <c r="K30" s="242"/>
      <c r="L30" s="235"/>
      <c r="M30" s="235"/>
      <c r="N30" s="235"/>
      <c r="O30" s="235"/>
      <c r="P30" s="235"/>
      <c r="Q30" s="235"/>
      <c r="R30" s="235"/>
      <c r="S30" s="243"/>
      <c r="T30" s="237"/>
      <c r="U30" s="211"/>
      <c r="V30" s="71"/>
      <c r="W30" s="299"/>
      <c r="X30" s="300"/>
      <c r="Y30" s="301"/>
      <c r="Z30" s="68"/>
      <c r="AA30" s="68"/>
      <c r="AB30" s="68"/>
      <c r="AC30" s="69"/>
      <c r="AD30" s="259"/>
      <c r="AE30" s="306"/>
      <c r="AF30" s="260"/>
      <c r="AG30" s="260"/>
      <c r="AH30" s="261"/>
      <c r="AI30" s="267"/>
      <c r="AJ30" s="64"/>
    </row>
    <row r="31" spans="1:36" s="281" customFormat="1" ht="28.35" customHeight="1" x14ac:dyDescent="0.3">
      <c r="A31" s="61"/>
      <c r="B31" s="56"/>
      <c r="C31" s="57"/>
      <c r="D31" s="57"/>
      <c r="E31" s="57"/>
      <c r="F31" s="80"/>
      <c r="G31" s="75"/>
      <c r="H31" s="76"/>
      <c r="I31" s="76"/>
      <c r="J31" s="232"/>
      <c r="K31" s="242"/>
      <c r="L31" s="235"/>
      <c r="M31" s="235"/>
      <c r="N31" s="235"/>
      <c r="O31" s="235"/>
      <c r="P31" s="235"/>
      <c r="Q31" s="235"/>
      <c r="R31" s="235"/>
      <c r="S31" s="243"/>
      <c r="T31" s="237"/>
      <c r="U31" s="211"/>
      <c r="V31" s="71"/>
      <c r="W31" s="299"/>
      <c r="X31" s="300"/>
      <c r="Y31" s="301"/>
      <c r="Z31" s="68"/>
      <c r="AA31" s="68"/>
      <c r="AB31" s="68"/>
      <c r="AC31" s="69"/>
      <c r="AD31" s="259"/>
      <c r="AE31" s="306"/>
      <c r="AF31" s="260"/>
      <c r="AG31" s="260"/>
      <c r="AH31" s="261"/>
      <c r="AI31" s="267"/>
      <c r="AJ31" s="64"/>
    </row>
    <row r="32" spans="1:36" s="281" customFormat="1" ht="28.35" customHeight="1" x14ac:dyDescent="0.3">
      <c r="A32" s="61"/>
      <c r="B32" s="56"/>
      <c r="C32" s="57"/>
      <c r="D32" s="57"/>
      <c r="E32" s="57"/>
      <c r="F32" s="80"/>
      <c r="G32" s="75"/>
      <c r="H32" s="76"/>
      <c r="I32" s="76"/>
      <c r="J32" s="232"/>
      <c r="K32" s="242"/>
      <c r="L32" s="235"/>
      <c r="M32" s="235"/>
      <c r="N32" s="235"/>
      <c r="O32" s="235"/>
      <c r="P32" s="235"/>
      <c r="Q32" s="235"/>
      <c r="R32" s="235"/>
      <c r="S32" s="243"/>
      <c r="T32" s="237"/>
      <c r="U32" s="211"/>
      <c r="V32" s="71"/>
      <c r="W32" s="299"/>
      <c r="X32" s="300"/>
      <c r="Y32" s="301"/>
      <c r="Z32" s="68"/>
      <c r="AA32" s="68"/>
      <c r="AB32" s="68"/>
      <c r="AC32" s="69"/>
      <c r="AD32" s="259"/>
      <c r="AE32" s="306"/>
      <c r="AF32" s="260"/>
      <c r="AG32" s="260"/>
      <c r="AH32" s="261"/>
      <c r="AI32" s="267"/>
      <c r="AJ32" s="64"/>
    </row>
    <row r="33" spans="1:36" s="281" customFormat="1" ht="28.35" customHeight="1" x14ac:dyDescent="0.3">
      <c r="A33" s="61"/>
      <c r="B33" s="56"/>
      <c r="C33" s="57"/>
      <c r="D33" s="57"/>
      <c r="E33" s="57"/>
      <c r="F33" s="80"/>
      <c r="G33" s="75"/>
      <c r="H33" s="76"/>
      <c r="I33" s="76"/>
      <c r="J33" s="232"/>
      <c r="K33" s="242"/>
      <c r="L33" s="235"/>
      <c r="M33" s="235"/>
      <c r="N33" s="235"/>
      <c r="O33" s="235"/>
      <c r="P33" s="235"/>
      <c r="Q33" s="235"/>
      <c r="R33" s="235"/>
      <c r="S33" s="243"/>
      <c r="T33" s="237"/>
      <c r="U33" s="211"/>
      <c r="V33" s="71"/>
      <c r="W33" s="299"/>
      <c r="X33" s="300"/>
      <c r="Y33" s="301"/>
      <c r="Z33" s="68"/>
      <c r="AA33" s="68"/>
      <c r="AB33" s="68"/>
      <c r="AC33" s="69"/>
      <c r="AD33" s="259"/>
      <c r="AE33" s="306"/>
      <c r="AF33" s="260"/>
      <c r="AG33" s="260"/>
      <c r="AH33" s="261"/>
      <c r="AI33" s="267"/>
      <c r="AJ33" s="64"/>
    </row>
    <row r="34" spans="1:36" s="281" customFormat="1" ht="28.35" customHeight="1" x14ac:dyDescent="0.3">
      <c r="A34" s="61"/>
      <c r="B34" s="56"/>
      <c r="C34" s="57"/>
      <c r="D34" s="57"/>
      <c r="E34" s="57"/>
      <c r="F34" s="80"/>
      <c r="G34" s="75"/>
      <c r="H34" s="76"/>
      <c r="I34" s="76"/>
      <c r="J34" s="232"/>
      <c r="K34" s="242"/>
      <c r="L34" s="235"/>
      <c r="M34" s="235"/>
      <c r="N34" s="235"/>
      <c r="O34" s="235"/>
      <c r="P34" s="235"/>
      <c r="Q34" s="235"/>
      <c r="R34" s="235"/>
      <c r="S34" s="243"/>
      <c r="T34" s="237"/>
      <c r="U34" s="211"/>
      <c r="V34" s="71"/>
      <c r="W34" s="299"/>
      <c r="X34" s="300"/>
      <c r="Y34" s="301"/>
      <c r="Z34" s="68"/>
      <c r="AA34" s="68"/>
      <c r="AB34" s="68"/>
      <c r="AC34" s="69"/>
      <c r="AD34" s="259"/>
      <c r="AE34" s="306"/>
      <c r="AF34" s="260"/>
      <c r="AG34" s="260"/>
      <c r="AH34" s="261"/>
      <c r="AI34" s="267"/>
      <c r="AJ34" s="64"/>
    </row>
    <row r="35" spans="1:36" s="281" customFormat="1" ht="28.35" customHeight="1" x14ac:dyDescent="0.3">
      <c r="A35" s="61"/>
      <c r="B35" s="56"/>
      <c r="C35" s="57"/>
      <c r="D35" s="57"/>
      <c r="E35" s="57"/>
      <c r="F35" s="80"/>
      <c r="G35" s="75"/>
      <c r="H35" s="76"/>
      <c r="I35" s="76"/>
      <c r="J35" s="232"/>
      <c r="K35" s="242"/>
      <c r="L35" s="235"/>
      <c r="M35" s="235"/>
      <c r="N35" s="235"/>
      <c r="O35" s="235"/>
      <c r="P35" s="235"/>
      <c r="Q35" s="235"/>
      <c r="R35" s="235"/>
      <c r="S35" s="243"/>
      <c r="T35" s="237"/>
      <c r="U35" s="211"/>
      <c r="V35" s="71"/>
      <c r="W35" s="299"/>
      <c r="X35" s="300"/>
      <c r="Y35" s="301"/>
      <c r="Z35" s="68"/>
      <c r="AA35" s="68"/>
      <c r="AB35" s="68"/>
      <c r="AC35" s="69"/>
      <c r="AD35" s="259"/>
      <c r="AE35" s="306"/>
      <c r="AF35" s="260"/>
      <c r="AG35" s="260"/>
      <c r="AH35" s="261"/>
      <c r="AI35" s="267"/>
      <c r="AJ35" s="64"/>
    </row>
    <row r="36" spans="1:36" s="282" customFormat="1" ht="28.35" customHeight="1" x14ac:dyDescent="0.3">
      <c r="A36" s="61"/>
      <c r="B36" s="56"/>
      <c r="C36" s="57"/>
      <c r="D36" s="57"/>
      <c r="E36" s="57"/>
      <c r="F36" s="80"/>
      <c r="G36" s="75"/>
      <c r="H36" s="76"/>
      <c r="I36" s="76"/>
      <c r="J36" s="232"/>
      <c r="K36" s="242"/>
      <c r="L36" s="235"/>
      <c r="M36" s="235"/>
      <c r="N36" s="235"/>
      <c r="O36" s="235"/>
      <c r="P36" s="235"/>
      <c r="Q36" s="235"/>
      <c r="R36" s="235"/>
      <c r="S36" s="243"/>
      <c r="T36" s="237"/>
      <c r="U36" s="211"/>
      <c r="V36" s="71"/>
      <c r="W36" s="299"/>
      <c r="X36" s="300"/>
      <c r="Y36" s="301"/>
      <c r="Z36" s="68"/>
      <c r="AA36" s="68"/>
      <c r="AB36" s="68"/>
      <c r="AC36" s="69"/>
      <c r="AD36" s="259"/>
      <c r="AE36" s="306"/>
      <c r="AF36" s="260"/>
      <c r="AG36" s="260"/>
      <c r="AH36" s="261"/>
      <c r="AI36" s="267"/>
      <c r="AJ36" s="64"/>
    </row>
    <row r="37" spans="1:36" s="283" customFormat="1" ht="28.35" customHeight="1" x14ac:dyDescent="0.3">
      <c r="A37" s="61"/>
      <c r="B37" s="56"/>
      <c r="C37" s="57"/>
      <c r="D37" s="57"/>
      <c r="E37" s="57"/>
      <c r="F37" s="80"/>
      <c r="G37" s="75"/>
      <c r="H37" s="76"/>
      <c r="I37" s="76"/>
      <c r="J37" s="232"/>
      <c r="K37" s="242"/>
      <c r="L37" s="235"/>
      <c r="M37" s="235"/>
      <c r="N37" s="235"/>
      <c r="O37" s="235"/>
      <c r="P37" s="235"/>
      <c r="Q37" s="235"/>
      <c r="R37" s="235"/>
      <c r="S37" s="243"/>
      <c r="T37" s="237"/>
      <c r="U37" s="211"/>
      <c r="V37" s="71"/>
      <c r="W37" s="299"/>
      <c r="X37" s="300"/>
      <c r="Y37" s="301"/>
      <c r="Z37" s="68"/>
      <c r="AA37" s="68"/>
      <c r="AB37" s="68"/>
      <c r="AC37" s="69"/>
      <c r="AD37" s="259"/>
      <c r="AE37" s="306"/>
      <c r="AF37" s="260"/>
      <c r="AG37" s="260"/>
      <c r="AH37" s="261"/>
      <c r="AI37" s="267"/>
      <c r="AJ37" s="64"/>
    </row>
    <row r="38" spans="1:36" s="273" customFormat="1" ht="28.35" customHeight="1" x14ac:dyDescent="0.3">
      <c r="A38" s="61"/>
      <c r="B38" s="56"/>
      <c r="C38" s="57"/>
      <c r="D38" s="57"/>
      <c r="E38" s="57"/>
      <c r="F38" s="80"/>
      <c r="G38" s="75"/>
      <c r="H38" s="76"/>
      <c r="I38" s="76"/>
      <c r="J38" s="232"/>
      <c r="K38" s="242"/>
      <c r="L38" s="235"/>
      <c r="M38" s="235"/>
      <c r="N38" s="235"/>
      <c r="O38" s="235"/>
      <c r="P38" s="235"/>
      <c r="Q38" s="235"/>
      <c r="R38" s="235"/>
      <c r="S38" s="243"/>
      <c r="T38" s="237"/>
      <c r="U38" s="211"/>
      <c r="V38" s="71"/>
      <c r="W38" s="299"/>
      <c r="X38" s="300"/>
      <c r="Y38" s="301"/>
      <c r="Z38" s="68"/>
      <c r="AA38" s="68"/>
      <c r="AB38" s="68"/>
      <c r="AC38" s="69"/>
      <c r="AD38" s="259"/>
      <c r="AE38" s="306"/>
      <c r="AF38" s="260"/>
      <c r="AG38" s="260"/>
      <c r="AH38" s="261"/>
      <c r="AI38" s="267"/>
      <c r="AJ38" s="64"/>
    </row>
    <row r="39" spans="1:36" s="273" customFormat="1" ht="28.35" customHeight="1" thickBot="1" x14ac:dyDescent="0.35">
      <c r="A39" s="62"/>
      <c r="B39" s="58"/>
      <c r="C39" s="59"/>
      <c r="D39" s="59"/>
      <c r="E39" s="59"/>
      <c r="F39" s="81"/>
      <c r="G39" s="77"/>
      <c r="H39" s="78"/>
      <c r="I39" s="78"/>
      <c r="J39" s="233"/>
      <c r="K39" s="244"/>
      <c r="L39" s="245"/>
      <c r="M39" s="245"/>
      <c r="N39" s="245"/>
      <c r="O39" s="245"/>
      <c r="P39" s="245"/>
      <c r="Q39" s="245"/>
      <c r="R39" s="245"/>
      <c r="S39" s="246"/>
      <c r="T39" s="238"/>
      <c r="U39" s="212"/>
      <c r="V39" s="72"/>
      <c r="W39" s="302"/>
      <c r="X39" s="303"/>
      <c r="Y39" s="304"/>
      <c r="Z39" s="251"/>
      <c r="AA39" s="251"/>
      <c r="AB39" s="251"/>
      <c r="AC39" s="252"/>
      <c r="AD39" s="262"/>
      <c r="AE39" s="307"/>
      <c r="AF39" s="263"/>
      <c r="AG39" s="263"/>
      <c r="AH39" s="264"/>
      <c r="AI39" s="268"/>
      <c r="AJ39" s="65"/>
    </row>
    <row r="40" spans="1:36" s="273" customFormat="1" ht="20.25" thickTop="1" thickBot="1" x14ac:dyDescent="0.35">
      <c r="A40" s="284"/>
      <c r="B40" s="284"/>
      <c r="C40" s="285"/>
      <c r="D40" s="285"/>
      <c r="E40" s="286"/>
      <c r="F40" s="286"/>
      <c r="G40" s="285"/>
      <c r="H40" s="285"/>
      <c r="I40" s="286"/>
      <c r="J40" s="286"/>
      <c r="K40" s="287"/>
      <c r="L40" s="288"/>
      <c r="M40" s="288"/>
      <c r="N40" s="288"/>
      <c r="O40" s="288"/>
      <c r="P40" s="288"/>
      <c r="Q40" s="289"/>
      <c r="R40" s="290"/>
      <c r="S40" s="285"/>
      <c r="T40" s="285"/>
      <c r="U40" s="285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5"/>
    </row>
    <row r="41" spans="1:36" s="273" customFormat="1" ht="15" x14ac:dyDescent="0.25">
      <c r="A41" s="291"/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</row>
    <row r="42" spans="1:36" s="273" customFormat="1" ht="15" x14ac:dyDescent="0.25">
      <c r="A42" s="292"/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</row>
    <row r="43" spans="1:36" s="273" customFormat="1" ht="15" x14ac:dyDescent="0.25">
      <c r="A43" s="293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3"/>
      <c r="AF43" s="293"/>
      <c r="AG43" s="293"/>
      <c r="AH43" s="293"/>
      <c r="AI43" s="293"/>
      <c r="AJ43" s="293"/>
    </row>
    <row r="44" spans="1:36" s="273" customFormat="1" ht="15" x14ac:dyDescent="0.25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293"/>
      <c r="AG44" s="293"/>
      <c r="AH44" s="293"/>
      <c r="AI44" s="293"/>
      <c r="AJ44" s="293"/>
    </row>
    <row r="45" spans="1:36" s="273" customFormat="1" ht="15" x14ac:dyDescent="0.25">
      <c r="A45" s="293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  <c r="AI45" s="293"/>
      <c r="AJ45" s="293"/>
    </row>
    <row r="46" spans="1:36" s="273" customFormat="1" ht="15" x14ac:dyDescent="0.25">
      <c r="A46" s="293"/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  <c r="AI46" s="293"/>
      <c r="AJ46" s="293"/>
    </row>
    <row r="47" spans="1:36" s="273" customFormat="1" ht="15" x14ac:dyDescent="0.25">
      <c r="A47" s="293"/>
      <c r="B47" s="293"/>
      <c r="C47" s="293"/>
      <c r="D47" s="293"/>
      <c r="E47" s="294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  <c r="AI47" s="293"/>
      <c r="AJ47" s="293"/>
    </row>
    <row r="48" spans="1:36" s="273" customFormat="1" ht="15" x14ac:dyDescent="0.25">
      <c r="A48" s="293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  <c r="AI48" s="293"/>
      <c r="AJ48" s="293"/>
    </row>
    <row r="49" spans="1:36" s="273" customFormat="1" ht="15" x14ac:dyDescent="0.25">
      <c r="A49" s="293"/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293"/>
      <c r="AG49" s="293"/>
      <c r="AH49" s="293"/>
      <c r="AI49" s="293"/>
      <c r="AJ49" s="293"/>
    </row>
    <row r="50" spans="1:36" s="273" customFormat="1" ht="15" x14ac:dyDescent="0.25"/>
    <row r="51" spans="1:36" s="273" customFormat="1" ht="15" x14ac:dyDescent="0.25"/>
    <row r="52" spans="1:36" s="273" customFormat="1" ht="15" x14ac:dyDescent="0.25"/>
    <row r="53" spans="1:36" s="273" customFormat="1" ht="15" x14ac:dyDescent="0.25"/>
    <row r="54" spans="1:36" s="273" customFormat="1" ht="15" x14ac:dyDescent="0.25"/>
    <row r="55" spans="1:36" s="273" customFormat="1" ht="15" x14ac:dyDescent="0.25"/>
    <row r="56" spans="1:36" s="273" customFormat="1" ht="15" x14ac:dyDescent="0.25"/>
    <row r="57" spans="1:36" s="273" customFormat="1" ht="15" x14ac:dyDescent="0.25"/>
    <row r="58" spans="1:36" s="273" customFormat="1" ht="15" x14ac:dyDescent="0.25"/>
    <row r="59" spans="1:36" s="273" customFormat="1" ht="15" x14ac:dyDescent="0.25"/>
    <row r="60" spans="1:36" s="273" customFormat="1" ht="15" x14ac:dyDescent="0.25"/>
    <row r="61" spans="1:36" s="273" customFormat="1" ht="15" x14ac:dyDescent="0.25"/>
    <row r="62" spans="1:36" s="273" customFormat="1" ht="15" x14ac:dyDescent="0.25"/>
    <row r="63" spans="1:36" s="273" customFormat="1" ht="15" x14ac:dyDescent="0.25"/>
    <row r="64" spans="1:36" s="273" customFormat="1" ht="15" x14ac:dyDescent="0.25"/>
    <row r="65" s="273" customFormat="1" ht="15" x14ac:dyDescent="0.25"/>
    <row r="66" s="273" customFormat="1" ht="15" x14ac:dyDescent="0.25"/>
    <row r="67" s="273" customFormat="1" ht="15" x14ac:dyDescent="0.25"/>
    <row r="68" s="273" customFormat="1" ht="15" x14ac:dyDescent="0.25"/>
    <row r="69" s="273" customFormat="1" ht="15" x14ac:dyDescent="0.25"/>
    <row r="70" s="273" customFormat="1" ht="15" x14ac:dyDescent="0.25"/>
    <row r="71" s="273" customFormat="1" ht="15" x14ac:dyDescent="0.25"/>
    <row r="72" s="273" customFormat="1" ht="15" x14ac:dyDescent="0.25"/>
    <row r="73" s="273" customFormat="1" ht="15" x14ac:dyDescent="0.25"/>
    <row r="74" s="273" customFormat="1" ht="15" x14ac:dyDescent="0.25"/>
    <row r="75" s="273" customFormat="1" ht="15" x14ac:dyDescent="0.25"/>
    <row r="76" s="273" customFormat="1" ht="15" x14ac:dyDescent="0.25"/>
    <row r="77" s="273" customFormat="1" ht="15" x14ac:dyDescent="0.25"/>
    <row r="78" s="273" customFormat="1" ht="15" x14ac:dyDescent="0.25"/>
    <row r="79" s="273" customFormat="1" ht="15" x14ac:dyDescent="0.25"/>
    <row r="80" s="273" customFormat="1" ht="15" x14ac:dyDescent="0.25"/>
    <row r="81" s="273" customFormat="1" ht="15" x14ac:dyDescent="0.25"/>
    <row r="82" s="273" customFormat="1" ht="15" x14ac:dyDescent="0.25"/>
    <row r="83" s="273" customFormat="1" ht="15" x14ac:dyDescent="0.25"/>
    <row r="84" s="273" customFormat="1" ht="15" x14ac:dyDescent="0.25"/>
    <row r="85" s="273" customFormat="1" ht="15" x14ac:dyDescent="0.25"/>
    <row r="86" s="273" customFormat="1" ht="15" x14ac:dyDescent="0.25"/>
    <row r="87" s="273" customFormat="1" ht="15" x14ac:dyDescent="0.25"/>
    <row r="88" s="273" customFormat="1" ht="15" x14ac:dyDescent="0.25"/>
    <row r="89" s="273" customFormat="1" ht="15" x14ac:dyDescent="0.25"/>
    <row r="90" s="273" customFormat="1" ht="15" x14ac:dyDescent="0.25"/>
    <row r="91" s="273" customFormat="1" ht="15" x14ac:dyDescent="0.25"/>
    <row r="92" s="273" customFormat="1" ht="15" x14ac:dyDescent="0.25"/>
    <row r="93" s="273" customFormat="1" ht="15" x14ac:dyDescent="0.25"/>
    <row r="94" s="273" customFormat="1" ht="15" x14ac:dyDescent="0.25"/>
    <row r="95" s="273" customFormat="1" ht="15" x14ac:dyDescent="0.25"/>
    <row r="96" s="273" customFormat="1" ht="15" x14ac:dyDescent="0.25"/>
    <row r="97" s="273" customFormat="1" ht="15" x14ac:dyDescent="0.25"/>
    <row r="98" s="273" customFormat="1" ht="15" x14ac:dyDescent="0.25"/>
    <row r="99" s="273" customFormat="1" ht="15" x14ac:dyDescent="0.25"/>
    <row r="100" s="273" customFormat="1" ht="15" x14ac:dyDescent="0.25"/>
    <row r="101" s="273" customFormat="1" ht="15" x14ac:dyDescent="0.25"/>
    <row r="102" s="273" customFormat="1" ht="15" x14ac:dyDescent="0.25"/>
    <row r="103" s="273" customFormat="1" ht="15" x14ac:dyDescent="0.25"/>
    <row r="104" s="273" customFormat="1" ht="15" x14ac:dyDescent="0.25"/>
    <row r="105" s="273" customFormat="1" ht="15" x14ac:dyDescent="0.25"/>
    <row r="106" s="273" customFormat="1" ht="15" x14ac:dyDescent="0.25"/>
    <row r="107" s="273" customFormat="1" ht="15" x14ac:dyDescent="0.25"/>
    <row r="108" s="273" customFormat="1" ht="15" x14ac:dyDescent="0.25"/>
    <row r="109" s="273" customFormat="1" ht="15" x14ac:dyDescent="0.25"/>
    <row r="110" s="273" customFormat="1" ht="15" x14ac:dyDescent="0.25"/>
    <row r="111" s="273" customFormat="1" ht="15" x14ac:dyDescent="0.25"/>
    <row r="112" s="273" customFormat="1" ht="15" x14ac:dyDescent="0.25"/>
    <row r="113" s="273" customFormat="1" ht="15" x14ac:dyDescent="0.25"/>
    <row r="114" s="273" customFormat="1" ht="15" x14ac:dyDescent="0.25"/>
    <row r="115" s="273" customFormat="1" ht="15" x14ac:dyDescent="0.25"/>
    <row r="116" s="273" customFormat="1" ht="15" x14ac:dyDescent="0.25"/>
    <row r="117" s="273" customFormat="1" ht="15" x14ac:dyDescent="0.25"/>
    <row r="118" s="273" customFormat="1" ht="15" x14ac:dyDescent="0.25"/>
    <row r="119" s="273" customFormat="1" ht="15" x14ac:dyDescent="0.25"/>
    <row r="120" s="273" customFormat="1" ht="15" x14ac:dyDescent="0.25"/>
    <row r="121" s="273" customFormat="1" ht="15" x14ac:dyDescent="0.25"/>
    <row r="122" s="273" customFormat="1" ht="15" x14ac:dyDescent="0.25"/>
    <row r="123" s="273" customFormat="1" ht="15" x14ac:dyDescent="0.25"/>
    <row r="124" s="273" customFormat="1" ht="15" x14ac:dyDescent="0.25"/>
    <row r="125" s="273" customFormat="1" ht="15" x14ac:dyDescent="0.25"/>
    <row r="126" s="273" customFormat="1" ht="15" x14ac:dyDescent="0.25"/>
    <row r="127" s="273" customFormat="1" ht="15" x14ac:dyDescent="0.25"/>
    <row r="128" s="273" customFormat="1" ht="15" x14ac:dyDescent="0.25"/>
    <row r="129" s="273" customFormat="1" ht="15" x14ac:dyDescent="0.25"/>
    <row r="130" s="273" customFormat="1" ht="15" x14ac:dyDescent="0.25"/>
    <row r="131" s="273" customFormat="1" ht="15" x14ac:dyDescent="0.25"/>
    <row r="132" s="273" customFormat="1" ht="15" x14ac:dyDescent="0.25"/>
    <row r="133" s="273" customFormat="1" ht="15" x14ac:dyDescent="0.25"/>
    <row r="134" s="273" customFormat="1" ht="15" x14ac:dyDescent="0.25"/>
    <row r="135" s="273" customFormat="1" ht="15" x14ac:dyDescent="0.25"/>
    <row r="136" s="273" customFormat="1" ht="15" x14ac:dyDescent="0.25"/>
    <row r="137" s="273" customFormat="1" ht="15" x14ac:dyDescent="0.25"/>
    <row r="138" s="273" customFormat="1" ht="15" x14ac:dyDescent="0.25"/>
    <row r="139" s="273" customFormat="1" ht="15" x14ac:dyDescent="0.25"/>
    <row r="140" s="273" customFormat="1" ht="15" x14ac:dyDescent="0.25"/>
    <row r="141" s="273" customFormat="1" ht="15" x14ac:dyDescent="0.25"/>
    <row r="142" s="273" customFormat="1" ht="15" x14ac:dyDescent="0.25"/>
    <row r="143" s="273" customFormat="1" ht="15" x14ac:dyDescent="0.25"/>
    <row r="144" s="273" customFormat="1" ht="15" x14ac:dyDescent="0.25"/>
    <row r="145" s="273" customFormat="1" ht="15" x14ac:dyDescent="0.25"/>
    <row r="146" s="273" customFormat="1" ht="15" x14ac:dyDescent="0.25"/>
    <row r="147" s="273" customFormat="1" ht="15" x14ac:dyDescent="0.25"/>
    <row r="148" s="273" customFormat="1" ht="15" x14ac:dyDescent="0.25"/>
    <row r="149" s="273" customFormat="1" ht="15" x14ac:dyDescent="0.25"/>
    <row r="150" s="273" customFormat="1" ht="15" x14ac:dyDescent="0.25"/>
    <row r="151" s="273" customFormat="1" ht="15" x14ac:dyDescent="0.25"/>
    <row r="152" s="273" customFormat="1" ht="15" x14ac:dyDescent="0.25"/>
    <row r="153" s="273" customFormat="1" ht="15" x14ac:dyDescent="0.25"/>
    <row r="154" s="273" customFormat="1" ht="15" x14ac:dyDescent="0.25"/>
    <row r="155" s="273" customFormat="1" ht="15" x14ac:dyDescent="0.25"/>
    <row r="156" s="273" customFormat="1" ht="15" x14ac:dyDescent="0.25"/>
    <row r="157" s="273" customFormat="1" ht="15" x14ac:dyDescent="0.25"/>
    <row r="158" s="273" customFormat="1" ht="15" x14ac:dyDescent="0.25"/>
    <row r="159" s="273" customFormat="1" ht="15" x14ac:dyDescent="0.25"/>
    <row r="160" s="273" customFormat="1" ht="15" x14ac:dyDescent="0.25"/>
    <row r="161" s="273" customFormat="1" ht="15" x14ac:dyDescent="0.25"/>
    <row r="162" s="273" customFormat="1" ht="15" x14ac:dyDescent="0.25"/>
    <row r="163" s="273" customFormat="1" ht="15" x14ac:dyDescent="0.25"/>
    <row r="164" s="273" customFormat="1" ht="15" x14ac:dyDescent="0.25"/>
    <row r="165" s="273" customFormat="1" ht="15" x14ac:dyDescent="0.25"/>
    <row r="166" s="273" customFormat="1" ht="15" x14ac:dyDescent="0.25"/>
    <row r="167" s="273" customFormat="1" ht="15" x14ac:dyDescent="0.25"/>
    <row r="168" s="273" customFormat="1" ht="15" x14ac:dyDescent="0.25"/>
    <row r="169" s="273" customFormat="1" ht="15" x14ac:dyDescent="0.25"/>
    <row r="170" s="273" customFormat="1" ht="15" x14ac:dyDescent="0.25"/>
    <row r="171" s="273" customFormat="1" ht="15" x14ac:dyDescent="0.25"/>
    <row r="172" s="273" customFormat="1" ht="15" x14ac:dyDescent="0.25"/>
    <row r="173" s="273" customFormat="1" ht="15" x14ac:dyDescent="0.25"/>
    <row r="174" s="273" customFormat="1" ht="15" x14ac:dyDescent="0.25"/>
    <row r="175" s="273" customFormat="1" ht="15" x14ac:dyDescent="0.25"/>
    <row r="176" s="273" customFormat="1" ht="15" x14ac:dyDescent="0.25"/>
    <row r="177" s="273" customFormat="1" ht="15" x14ac:dyDescent="0.25"/>
    <row r="178" s="273" customFormat="1" ht="15" x14ac:dyDescent="0.25"/>
    <row r="179" s="273" customFormat="1" ht="15" x14ac:dyDescent="0.25"/>
    <row r="180" s="273" customFormat="1" ht="15" x14ac:dyDescent="0.25"/>
    <row r="181" s="273" customFormat="1" ht="15" x14ac:dyDescent="0.25"/>
    <row r="182" s="273" customFormat="1" ht="15" x14ac:dyDescent="0.25"/>
    <row r="183" s="273" customFormat="1" ht="15" x14ac:dyDescent="0.25"/>
    <row r="184" s="273" customFormat="1" ht="15" x14ac:dyDescent="0.25"/>
    <row r="185" s="273" customFormat="1" ht="15" x14ac:dyDescent="0.25"/>
    <row r="186" s="273" customFormat="1" ht="15" x14ac:dyDescent="0.25"/>
    <row r="187" s="273" customFormat="1" ht="15" x14ac:dyDescent="0.25"/>
    <row r="188" s="273" customFormat="1" ht="15" x14ac:dyDescent="0.25"/>
    <row r="189" s="273" customFormat="1" ht="15" x14ac:dyDescent="0.25"/>
    <row r="190" s="273" customFormat="1" ht="15" x14ac:dyDescent="0.25"/>
    <row r="191" s="273" customFormat="1" ht="15" x14ac:dyDescent="0.25"/>
    <row r="192" s="273" customFormat="1" ht="15" x14ac:dyDescent="0.25"/>
    <row r="193" s="273" customFormat="1" ht="15" x14ac:dyDescent="0.25"/>
    <row r="194" s="273" customFormat="1" ht="15" x14ac:dyDescent="0.25"/>
    <row r="195" s="273" customFormat="1" ht="15" x14ac:dyDescent="0.25"/>
    <row r="196" s="273" customFormat="1" ht="15" x14ac:dyDescent="0.25"/>
    <row r="197" s="273" customFormat="1" ht="15" x14ac:dyDescent="0.25"/>
    <row r="198" s="273" customFormat="1" ht="15" x14ac:dyDescent="0.25"/>
    <row r="199" s="273" customFormat="1" ht="15" x14ac:dyDescent="0.25"/>
    <row r="200" s="273" customFormat="1" ht="15" x14ac:dyDescent="0.25"/>
    <row r="201" s="273" customFormat="1" ht="15" x14ac:dyDescent="0.25"/>
    <row r="202" s="273" customFormat="1" ht="15" x14ac:dyDescent="0.25"/>
    <row r="203" s="273" customFormat="1" ht="15" x14ac:dyDescent="0.25"/>
    <row r="204" s="273" customFormat="1" ht="15" x14ac:dyDescent="0.25"/>
    <row r="205" s="273" customFormat="1" ht="15" x14ac:dyDescent="0.25"/>
    <row r="206" s="273" customFormat="1" ht="15" x14ac:dyDescent="0.25"/>
    <row r="207" s="273" customFormat="1" ht="15" x14ac:dyDescent="0.25"/>
    <row r="208" s="273" customFormat="1" ht="15" x14ac:dyDescent="0.25"/>
    <row r="209" s="273" customFormat="1" ht="15" x14ac:dyDescent="0.25"/>
    <row r="210" s="273" customFormat="1" ht="15" x14ac:dyDescent="0.25"/>
    <row r="211" s="273" customFormat="1" ht="15" x14ac:dyDescent="0.25"/>
    <row r="212" s="273" customFormat="1" ht="15" x14ac:dyDescent="0.25"/>
    <row r="213" s="273" customFormat="1" ht="15" x14ac:dyDescent="0.25"/>
    <row r="214" s="273" customFormat="1" ht="15" x14ac:dyDescent="0.25"/>
    <row r="215" s="273" customFormat="1" ht="15" x14ac:dyDescent="0.25"/>
    <row r="216" s="273" customFormat="1" ht="15" x14ac:dyDescent="0.25"/>
    <row r="217" s="273" customFormat="1" ht="15" x14ac:dyDescent="0.25"/>
    <row r="218" s="273" customFormat="1" ht="15" x14ac:dyDescent="0.25"/>
    <row r="219" s="273" customFormat="1" ht="15" x14ac:dyDescent="0.25"/>
    <row r="220" s="273" customFormat="1" ht="15" x14ac:dyDescent="0.25"/>
    <row r="221" s="273" customFormat="1" ht="15" x14ac:dyDescent="0.25"/>
    <row r="222" s="273" customFormat="1" ht="15" x14ac:dyDescent="0.25"/>
    <row r="223" s="273" customFormat="1" ht="15" x14ac:dyDescent="0.25"/>
    <row r="224" s="273" customFormat="1" ht="15" x14ac:dyDescent="0.25"/>
    <row r="225" s="273" customFormat="1" ht="15" x14ac:dyDescent="0.25"/>
    <row r="226" s="273" customFormat="1" ht="15" x14ac:dyDescent="0.25"/>
    <row r="227" s="273" customFormat="1" ht="15" x14ac:dyDescent="0.25"/>
    <row r="228" s="273" customFormat="1" ht="15" x14ac:dyDescent="0.25"/>
    <row r="229" s="273" customFormat="1" ht="15" x14ac:dyDescent="0.25"/>
    <row r="230" s="273" customFormat="1" ht="15" x14ac:dyDescent="0.25"/>
    <row r="231" s="273" customFormat="1" ht="15" x14ac:dyDescent="0.25"/>
    <row r="232" s="273" customFormat="1" ht="15" x14ac:dyDescent="0.25"/>
    <row r="233" s="273" customFormat="1" ht="15" x14ac:dyDescent="0.25"/>
    <row r="234" s="273" customFormat="1" ht="15" x14ac:dyDescent="0.25"/>
    <row r="235" s="273" customFormat="1" ht="15" x14ac:dyDescent="0.25"/>
    <row r="236" s="273" customFormat="1" ht="15" x14ac:dyDescent="0.25"/>
    <row r="237" s="273" customFormat="1" ht="15" x14ac:dyDescent="0.25"/>
    <row r="238" s="273" customFormat="1" ht="15" x14ac:dyDescent="0.25"/>
    <row r="239" s="273" customFormat="1" ht="15" x14ac:dyDescent="0.25"/>
    <row r="240" s="273" customFormat="1" ht="15" x14ac:dyDescent="0.25"/>
    <row r="241" s="273" customFormat="1" ht="15" x14ac:dyDescent="0.25"/>
    <row r="242" s="273" customFormat="1" ht="15" x14ac:dyDescent="0.25"/>
    <row r="243" s="273" customFormat="1" ht="15" x14ac:dyDescent="0.25"/>
    <row r="244" s="273" customFormat="1" ht="15" x14ac:dyDescent="0.25"/>
    <row r="245" s="273" customFormat="1" ht="15" x14ac:dyDescent="0.25"/>
    <row r="246" s="273" customFormat="1" ht="15" x14ac:dyDescent="0.25"/>
    <row r="247" s="273" customFormat="1" ht="15" x14ac:dyDescent="0.25"/>
    <row r="248" s="273" customFormat="1" ht="15" x14ac:dyDescent="0.25"/>
    <row r="249" s="273" customFormat="1" ht="15" x14ac:dyDescent="0.25"/>
    <row r="250" s="273" customFormat="1" ht="15" x14ac:dyDescent="0.25"/>
    <row r="251" s="273" customFormat="1" ht="15" x14ac:dyDescent="0.25"/>
    <row r="252" s="273" customFormat="1" ht="15" x14ac:dyDescent="0.25"/>
    <row r="253" s="273" customFormat="1" ht="15" x14ac:dyDescent="0.25"/>
    <row r="254" s="273" customFormat="1" ht="15" x14ac:dyDescent="0.25"/>
    <row r="255" s="273" customFormat="1" ht="15" x14ac:dyDescent="0.25"/>
    <row r="256" s="273" customFormat="1" ht="15" x14ac:dyDescent="0.25"/>
    <row r="257" s="273" customFormat="1" ht="15" x14ac:dyDescent="0.25"/>
    <row r="258" s="273" customFormat="1" ht="15" x14ac:dyDescent="0.25"/>
    <row r="259" s="273" customFormat="1" ht="15" x14ac:dyDescent="0.25"/>
    <row r="260" s="273" customFormat="1" ht="15" x14ac:dyDescent="0.25"/>
    <row r="261" s="273" customFormat="1" ht="15" x14ac:dyDescent="0.25"/>
    <row r="262" s="273" customFormat="1" ht="15" x14ac:dyDescent="0.25"/>
    <row r="263" s="273" customFormat="1" ht="15" x14ac:dyDescent="0.25"/>
    <row r="264" s="273" customFormat="1" ht="15" x14ac:dyDescent="0.25"/>
    <row r="265" s="273" customFormat="1" ht="15" x14ac:dyDescent="0.25"/>
    <row r="266" s="273" customFormat="1" ht="15" x14ac:dyDescent="0.25"/>
    <row r="267" s="273" customFormat="1" ht="15" x14ac:dyDescent="0.25"/>
    <row r="268" s="273" customFormat="1" ht="15" x14ac:dyDescent="0.25"/>
    <row r="269" s="273" customFormat="1" ht="15" x14ac:dyDescent="0.25"/>
    <row r="270" s="273" customFormat="1" ht="15" x14ac:dyDescent="0.25"/>
    <row r="271" s="273" customFormat="1" ht="15" x14ac:dyDescent="0.25"/>
    <row r="272" s="273" customFormat="1" ht="15" x14ac:dyDescent="0.25"/>
    <row r="273" s="273" customFormat="1" ht="15" x14ac:dyDescent="0.25"/>
    <row r="274" s="273" customFormat="1" ht="15" x14ac:dyDescent="0.25"/>
    <row r="275" s="273" customFormat="1" ht="15" x14ac:dyDescent="0.25"/>
    <row r="276" s="273" customFormat="1" ht="15" x14ac:dyDescent="0.25"/>
    <row r="277" s="273" customFormat="1" ht="15" x14ac:dyDescent="0.25"/>
    <row r="278" s="273" customFormat="1" ht="15" x14ac:dyDescent="0.25"/>
    <row r="279" s="273" customFormat="1" ht="15" x14ac:dyDescent="0.25"/>
    <row r="280" s="273" customFormat="1" ht="15" x14ac:dyDescent="0.25"/>
    <row r="281" s="273" customFormat="1" ht="15" x14ac:dyDescent="0.25"/>
    <row r="282" s="273" customFormat="1" ht="15" x14ac:dyDescent="0.25"/>
    <row r="283" s="273" customFormat="1" ht="15" x14ac:dyDescent="0.25"/>
    <row r="284" s="273" customFormat="1" ht="15" x14ac:dyDescent="0.25"/>
    <row r="285" s="273" customFormat="1" ht="15" x14ac:dyDescent="0.25"/>
    <row r="286" s="273" customFormat="1" ht="15" x14ac:dyDescent="0.25"/>
    <row r="287" s="273" customFormat="1" ht="15" x14ac:dyDescent="0.25"/>
    <row r="288" s="273" customFormat="1" ht="15" x14ac:dyDescent="0.25"/>
    <row r="289" s="273" customFormat="1" ht="15" x14ac:dyDescent="0.25"/>
    <row r="290" s="273" customFormat="1" ht="15" x14ac:dyDescent="0.25"/>
    <row r="291" s="273" customFormat="1" ht="15" x14ac:dyDescent="0.25"/>
    <row r="292" s="273" customFormat="1" ht="15" x14ac:dyDescent="0.25"/>
    <row r="293" s="273" customFormat="1" ht="15" x14ac:dyDescent="0.25"/>
    <row r="294" s="273" customFormat="1" ht="15" x14ac:dyDescent="0.25"/>
    <row r="295" s="273" customFormat="1" ht="15" x14ac:dyDescent="0.25"/>
    <row r="296" s="273" customFormat="1" ht="15" x14ac:dyDescent="0.25"/>
    <row r="297" s="273" customFormat="1" ht="15" x14ac:dyDescent="0.25"/>
    <row r="298" s="273" customFormat="1" ht="15" x14ac:dyDescent="0.25"/>
    <row r="299" s="273" customFormat="1" ht="15" x14ac:dyDescent="0.25"/>
    <row r="300" s="273" customFormat="1" ht="15" x14ac:dyDescent="0.25"/>
    <row r="301" s="273" customFormat="1" ht="15" x14ac:dyDescent="0.25"/>
    <row r="302" s="273" customFormat="1" ht="15" x14ac:dyDescent="0.25"/>
    <row r="303" s="273" customFormat="1" ht="15" x14ac:dyDescent="0.25"/>
    <row r="304" s="273" customFormat="1" ht="15" x14ac:dyDescent="0.25"/>
    <row r="305" s="273" customFormat="1" ht="15" x14ac:dyDescent="0.25"/>
    <row r="306" s="273" customFormat="1" ht="15" x14ac:dyDescent="0.25"/>
    <row r="307" s="273" customFormat="1" ht="15" x14ac:dyDescent="0.25"/>
    <row r="308" s="273" customFormat="1" ht="15" x14ac:dyDescent="0.25"/>
    <row r="309" s="273" customFormat="1" ht="15" x14ac:dyDescent="0.25"/>
    <row r="310" s="273" customFormat="1" ht="15" x14ac:dyDescent="0.25"/>
    <row r="311" s="273" customFormat="1" ht="15" x14ac:dyDescent="0.25"/>
    <row r="312" s="273" customFormat="1" ht="15" x14ac:dyDescent="0.25"/>
    <row r="313" s="273" customFormat="1" ht="15" x14ac:dyDescent="0.25"/>
    <row r="314" s="273" customFormat="1" ht="15" x14ac:dyDescent="0.25"/>
    <row r="315" s="273" customFormat="1" ht="15" x14ac:dyDescent="0.25"/>
    <row r="316" s="273" customFormat="1" ht="15" x14ac:dyDescent="0.25"/>
    <row r="317" s="273" customFormat="1" ht="15" x14ac:dyDescent="0.25"/>
    <row r="318" s="273" customFormat="1" ht="15" x14ac:dyDescent="0.25"/>
    <row r="319" s="273" customFormat="1" ht="15" x14ac:dyDescent="0.25"/>
    <row r="320" s="273" customFormat="1" ht="15" x14ac:dyDescent="0.25"/>
    <row r="321" s="273" customFormat="1" ht="15" x14ac:dyDescent="0.25"/>
    <row r="322" s="273" customFormat="1" ht="15" x14ac:dyDescent="0.25"/>
    <row r="323" s="273" customFormat="1" ht="15" x14ac:dyDescent="0.25"/>
    <row r="324" s="273" customFormat="1" ht="15" x14ac:dyDescent="0.25"/>
    <row r="325" s="273" customFormat="1" ht="15" x14ac:dyDescent="0.25"/>
    <row r="326" s="273" customFormat="1" ht="15" x14ac:dyDescent="0.25"/>
    <row r="327" s="273" customFormat="1" ht="15" x14ac:dyDescent="0.25"/>
    <row r="328" s="273" customFormat="1" ht="15" x14ac:dyDescent="0.25"/>
    <row r="329" s="273" customFormat="1" ht="15" x14ac:dyDescent="0.25"/>
    <row r="330" s="273" customFormat="1" ht="15" x14ac:dyDescent="0.25"/>
    <row r="331" s="273" customFormat="1" ht="15" x14ac:dyDescent="0.25"/>
    <row r="332" s="273" customFormat="1" ht="15" x14ac:dyDescent="0.25"/>
    <row r="333" s="273" customFormat="1" ht="15" x14ac:dyDescent="0.25"/>
    <row r="334" s="273" customFormat="1" ht="15" x14ac:dyDescent="0.25"/>
    <row r="335" s="273" customFormat="1" ht="15" x14ac:dyDescent="0.25"/>
    <row r="336" s="273" customFormat="1" ht="15" x14ac:dyDescent="0.25"/>
    <row r="337" s="273" customFormat="1" ht="15" x14ac:dyDescent="0.25"/>
    <row r="338" s="273" customFormat="1" ht="15" x14ac:dyDescent="0.25"/>
    <row r="339" s="273" customFormat="1" ht="15" x14ac:dyDescent="0.25"/>
    <row r="340" s="273" customFormat="1" ht="15" x14ac:dyDescent="0.25"/>
    <row r="341" s="273" customFormat="1" ht="15" x14ac:dyDescent="0.25"/>
    <row r="342" s="273" customFormat="1" ht="15" x14ac:dyDescent="0.25"/>
    <row r="343" s="273" customFormat="1" ht="15" x14ac:dyDescent="0.25"/>
    <row r="344" s="273" customFormat="1" ht="15" x14ac:dyDescent="0.25"/>
    <row r="345" s="273" customFormat="1" ht="15" x14ac:dyDescent="0.25"/>
    <row r="346" s="273" customFormat="1" ht="15" x14ac:dyDescent="0.25"/>
    <row r="347" s="273" customFormat="1" ht="15" x14ac:dyDescent="0.25"/>
    <row r="348" s="273" customFormat="1" ht="15" x14ac:dyDescent="0.25"/>
    <row r="349" s="273" customFormat="1" ht="15" x14ac:dyDescent="0.25"/>
    <row r="350" s="273" customFormat="1" ht="15" x14ac:dyDescent="0.25"/>
    <row r="351" s="273" customFormat="1" ht="15" x14ac:dyDescent="0.25"/>
    <row r="352" s="273" customFormat="1" ht="15" x14ac:dyDescent="0.25"/>
    <row r="353" s="273" customFormat="1" ht="15" x14ac:dyDescent="0.25"/>
    <row r="354" s="273" customFormat="1" ht="15" x14ac:dyDescent="0.25"/>
    <row r="355" s="273" customFormat="1" ht="15" x14ac:dyDescent="0.25"/>
    <row r="356" s="273" customFormat="1" ht="15" x14ac:dyDescent="0.25"/>
    <row r="357" s="273" customFormat="1" ht="15" x14ac:dyDescent="0.25"/>
    <row r="358" s="273" customFormat="1" ht="15" x14ac:dyDescent="0.25"/>
    <row r="359" s="273" customFormat="1" ht="15" x14ac:dyDescent="0.25"/>
    <row r="360" s="273" customFormat="1" ht="15" x14ac:dyDescent="0.25"/>
    <row r="361" s="273" customFormat="1" ht="15" x14ac:dyDescent="0.25"/>
    <row r="362" s="273" customFormat="1" ht="15" x14ac:dyDescent="0.25"/>
    <row r="363" s="273" customFormat="1" ht="15" x14ac:dyDescent="0.25"/>
    <row r="364" s="273" customFormat="1" ht="15" x14ac:dyDescent="0.25"/>
    <row r="365" s="273" customFormat="1" ht="15" x14ac:dyDescent="0.25"/>
    <row r="366" s="273" customFormat="1" ht="15" x14ac:dyDescent="0.25"/>
    <row r="367" s="273" customFormat="1" ht="15" x14ac:dyDescent="0.25"/>
    <row r="368" s="273" customFormat="1" ht="15" x14ac:dyDescent="0.25"/>
    <row r="369" s="273" customFormat="1" ht="15" x14ac:dyDescent="0.25"/>
    <row r="370" s="273" customFormat="1" ht="15" x14ac:dyDescent="0.25"/>
    <row r="371" s="273" customFormat="1" ht="15" x14ac:dyDescent="0.25"/>
    <row r="372" s="273" customFormat="1" ht="15" x14ac:dyDescent="0.25"/>
    <row r="373" s="273" customFormat="1" ht="15" x14ac:dyDescent="0.25"/>
    <row r="374" s="273" customFormat="1" ht="15" x14ac:dyDescent="0.25"/>
    <row r="375" s="273" customFormat="1" ht="15" x14ac:dyDescent="0.25"/>
    <row r="376" s="273" customFormat="1" ht="15" x14ac:dyDescent="0.25"/>
    <row r="377" s="273" customFormat="1" ht="15" x14ac:dyDescent="0.25"/>
    <row r="378" s="273" customFormat="1" ht="15" x14ac:dyDescent="0.25"/>
    <row r="379" s="273" customFormat="1" ht="15" x14ac:dyDescent="0.25"/>
    <row r="380" s="273" customFormat="1" ht="15" x14ac:dyDescent="0.25"/>
    <row r="381" s="273" customFormat="1" ht="15" x14ac:dyDescent="0.25"/>
    <row r="382" s="273" customFormat="1" ht="15" x14ac:dyDescent="0.25"/>
    <row r="383" s="273" customFormat="1" ht="15" x14ac:dyDescent="0.25"/>
  </sheetData>
  <mergeCells count="17">
    <mergeCell ref="T14:V14"/>
    <mergeCell ref="W14:AH14"/>
    <mergeCell ref="A14:F14"/>
    <mergeCell ref="A12:B12"/>
    <mergeCell ref="Q12:S12"/>
    <mergeCell ref="A1:V1"/>
    <mergeCell ref="A4:V4"/>
    <mergeCell ref="A11:AJ11"/>
    <mergeCell ref="C12:H12"/>
    <mergeCell ref="A2:I2"/>
    <mergeCell ref="B7:E7"/>
    <mergeCell ref="B8:E8"/>
    <mergeCell ref="B9:E9"/>
    <mergeCell ref="I7:Q7"/>
    <mergeCell ref="V12:AG12"/>
    <mergeCell ref="G14:J14"/>
    <mergeCell ref="K14:S14"/>
  </mergeCells>
  <phoneticPr fontId="3" type="noConversion"/>
  <conditionalFormatting sqref="L15:P15">
    <cfRule type="cellIs" dxfId="30" priority="43" stopIfTrue="1" operator="between">
      <formula>10</formula>
      <formula>1000</formula>
    </cfRule>
    <cfRule type="cellIs" dxfId="29" priority="44" stopIfTrue="1" operator="between">
      <formula>0</formula>
      <formula>4.99</formula>
    </cfRule>
    <cfRule type="cellIs" dxfId="28" priority="45" stopIfTrue="1" operator="between">
      <formula>5</formula>
      <formula>9.99</formula>
    </cfRule>
  </conditionalFormatting>
  <conditionalFormatting sqref="V16:V39 F16:F40 K17:P39">
    <cfRule type="cellIs" dxfId="27" priority="46" stopIfTrue="1" operator="between">
      <formula>0</formula>
      <formula>9.9</formula>
    </cfRule>
    <cfRule type="cellIs" dxfId="26" priority="47" stopIfTrue="1" operator="between">
      <formula>10</formula>
      <formula>100</formula>
    </cfRule>
  </conditionalFormatting>
  <conditionalFormatting sqref="I40:P40 E16:E40 V40:AI40">
    <cfRule type="cellIs" dxfId="25" priority="48" stopIfTrue="1" operator="greaterThanOrEqual">
      <formula>10</formula>
    </cfRule>
    <cfRule type="cellIs" dxfId="24" priority="49" stopIfTrue="1" operator="greaterThanOrEqual">
      <formula>3</formula>
    </cfRule>
  </conditionalFormatting>
  <conditionalFormatting sqref="E15">
    <cfRule type="cellIs" dxfId="23" priority="36" stopIfTrue="1" operator="between">
      <formula>10</formula>
      <formula>1000</formula>
    </cfRule>
    <cfRule type="cellIs" dxfId="22" priority="37" stopIfTrue="1" operator="between">
      <formula>0</formula>
      <formula>4.99</formula>
    </cfRule>
    <cfRule type="cellIs" dxfId="21" priority="38" stopIfTrue="1" operator="between">
      <formula>5</formula>
      <formula>9.99</formula>
    </cfRule>
  </conditionalFormatting>
  <conditionalFormatting sqref="K16:P16">
    <cfRule type="cellIs" dxfId="20" priority="26" stopIfTrue="1" operator="between">
      <formula>0</formula>
      <formula>9.9</formula>
    </cfRule>
    <cfRule type="cellIs" dxfId="19" priority="27" stopIfTrue="1" operator="between">
      <formula>10</formula>
      <formula>100</formula>
    </cfRule>
  </conditionalFormatting>
  <conditionalFormatting sqref="T15">
    <cfRule type="cellIs" dxfId="18" priority="17" stopIfTrue="1" operator="between">
      <formula>10</formula>
      <formula>1000</formula>
    </cfRule>
    <cfRule type="cellIs" dxfId="17" priority="18" stopIfTrue="1" operator="between">
      <formula>0</formula>
      <formula>4.99</formula>
    </cfRule>
    <cfRule type="cellIs" dxfId="16" priority="19" stopIfTrue="1" operator="between">
      <formula>5</formula>
      <formula>9.99</formula>
    </cfRule>
  </conditionalFormatting>
  <conditionalFormatting sqref="Q15">
    <cfRule type="cellIs" dxfId="15" priority="14" stopIfTrue="1" operator="between">
      <formula>10</formula>
      <formula>1000</formula>
    </cfRule>
    <cfRule type="cellIs" dxfId="14" priority="15" stopIfTrue="1" operator="between">
      <formula>0</formula>
      <formula>4.99</formula>
    </cfRule>
    <cfRule type="cellIs" dxfId="13" priority="16" stopIfTrue="1" operator="between">
      <formula>5</formula>
      <formula>9.99</formula>
    </cfRule>
  </conditionalFormatting>
  <conditionalFormatting sqref="R15">
    <cfRule type="cellIs" dxfId="12" priority="11" stopIfTrue="1" operator="between">
      <formula>10</formula>
      <formula>1000</formula>
    </cfRule>
    <cfRule type="cellIs" dxfId="11" priority="12" stopIfTrue="1" operator="between">
      <formula>0</formula>
      <formula>4.99</formula>
    </cfRule>
    <cfRule type="cellIs" dxfId="10" priority="13" stopIfTrue="1" operator="between">
      <formula>5</formula>
      <formula>9.99</formula>
    </cfRule>
  </conditionalFormatting>
  <conditionalFormatting sqref="U15">
    <cfRule type="cellIs" dxfId="9" priority="8" stopIfTrue="1" operator="between">
      <formula>10</formula>
      <formula>1000</formula>
    </cfRule>
    <cfRule type="cellIs" dxfId="8" priority="9" stopIfTrue="1" operator="between">
      <formula>0</formula>
      <formula>4.99</formula>
    </cfRule>
    <cfRule type="cellIs" dxfId="7" priority="10" stopIfTrue="1" operator="between">
      <formula>5</formula>
      <formula>9.99</formula>
    </cfRule>
  </conditionalFormatting>
  <conditionalFormatting sqref="J15">
    <cfRule type="cellIs" dxfId="6" priority="3" stopIfTrue="1" operator="between">
      <formula>10</formula>
      <formula>1000</formula>
    </cfRule>
    <cfRule type="cellIs" dxfId="5" priority="4" stopIfTrue="1" operator="between">
      <formula>0</formula>
      <formula>4.99</formula>
    </cfRule>
    <cfRule type="cellIs" dxfId="4" priority="5" stopIfTrue="1" operator="between">
      <formula>5</formula>
      <formula>9.99</formula>
    </cfRule>
  </conditionalFormatting>
  <conditionalFormatting sqref="J17:J39">
    <cfRule type="cellIs" dxfId="3" priority="6" stopIfTrue="1" operator="between">
      <formula>0</formula>
      <formula>9.9</formula>
    </cfRule>
    <cfRule type="cellIs" dxfId="2" priority="7" stopIfTrue="1" operator="between">
      <formula>10</formula>
      <formula>100</formula>
    </cfRule>
  </conditionalFormatting>
  <conditionalFormatting sqref="J16">
    <cfRule type="cellIs" dxfId="1" priority="1" stopIfTrue="1" operator="between">
      <formula>0</formula>
      <formula>9.9</formula>
    </cfRule>
    <cfRule type="cellIs" dxfId="0" priority="2" stopIfTrue="1" operator="between">
      <formula>10</formula>
      <formula>100</formula>
    </cfRule>
  </conditionalFormatting>
  <pageMargins left="0.18" right="0.18" top="0.43307086614173229" bottom="0.47244094488188981" header="0.19685039370078741" footer="0.19685039370078741"/>
  <pageSetup paperSize="9" scale="20" pageOrder="overThenDown" orientation="landscape" r:id="rId1"/>
  <headerFooter alignWithMargins="0">
    <oddHeader>&amp;C&amp;F</oddHeader>
    <oddFooter>&amp;C&amp;A&amp;R&amp;D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82"/>
  <sheetViews>
    <sheetView showGridLines="0" zoomScale="66" zoomScaleNormal="66" zoomScaleSheetLayoutView="70" workbookViewId="0">
      <selection activeCell="A4" sqref="A4:E4"/>
    </sheetView>
  </sheetViews>
  <sheetFormatPr defaultColWidth="11.42578125" defaultRowHeight="12.75" x14ac:dyDescent="0.2"/>
  <cols>
    <col min="1" max="1" width="23.42578125" style="111" customWidth="1"/>
    <col min="2" max="2" width="26.42578125" style="111" customWidth="1"/>
    <col min="3" max="3" width="23.5703125" style="111" customWidth="1"/>
    <col min="4" max="4" width="58.85546875" style="111" customWidth="1"/>
    <col min="5" max="5" width="30.85546875" style="111" customWidth="1"/>
    <col min="6" max="6" width="19.140625" style="111" customWidth="1"/>
    <col min="7" max="8" width="17.140625" style="111" customWidth="1"/>
    <col min="9" max="9" width="21.85546875" style="111" customWidth="1"/>
    <col min="10" max="10" width="21.42578125" style="111" customWidth="1"/>
    <col min="11" max="11" width="21.85546875" style="111" customWidth="1"/>
    <col min="12" max="12" width="17.85546875" style="111" customWidth="1"/>
    <col min="13" max="13" width="15" style="111" customWidth="1"/>
    <col min="14" max="14" width="14.28515625" style="111" customWidth="1"/>
    <col min="15" max="16" width="11.42578125" style="111" customWidth="1"/>
    <col min="17" max="17" width="16.140625" style="111" customWidth="1"/>
    <col min="18" max="18" width="15" style="111" customWidth="1"/>
    <col min="19" max="16384" width="11.42578125" style="111"/>
  </cols>
  <sheetData>
    <row r="1" spans="1:29" s="273" customFormat="1" ht="21" x14ac:dyDescent="0.35">
      <c r="A1" s="416" t="s">
        <v>147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308"/>
      <c r="O1" s="308"/>
      <c r="P1" s="308"/>
      <c r="Q1" s="308"/>
    </row>
    <row r="2" spans="1:29" s="273" customFormat="1" ht="32.25" x14ac:dyDescent="0.5">
      <c r="A2" s="417" t="s">
        <v>148</v>
      </c>
      <c r="B2" s="418"/>
      <c r="C2" s="418"/>
      <c r="D2" s="418"/>
      <c r="E2" s="418"/>
      <c r="F2" s="418"/>
      <c r="G2" s="418"/>
      <c r="H2" s="418"/>
      <c r="I2" s="418"/>
      <c r="J2" s="309"/>
      <c r="K2" s="309"/>
      <c r="L2" s="309"/>
      <c r="M2" s="309"/>
      <c r="N2" s="310"/>
      <c r="O2" s="113"/>
      <c r="P2" s="113"/>
      <c r="Q2" s="113"/>
    </row>
    <row r="3" spans="1:29" s="273" customFormat="1" ht="21" x14ac:dyDescent="0.35">
      <c r="A3" s="275"/>
      <c r="B3" s="275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29" s="273" customFormat="1" ht="42.75" x14ac:dyDescent="0.65">
      <c r="A4" s="424" t="s">
        <v>237</v>
      </c>
      <c r="B4" s="424"/>
      <c r="C4" s="424"/>
      <c r="D4" s="424"/>
      <c r="E4" s="424"/>
      <c r="F4" s="311"/>
      <c r="G4" s="311"/>
      <c r="H4" s="311"/>
      <c r="I4" s="311"/>
      <c r="J4" s="311"/>
      <c r="K4" s="311"/>
      <c r="L4" s="311"/>
      <c r="M4" s="311"/>
      <c r="N4" s="312"/>
      <c r="O4" s="277"/>
      <c r="P4" s="415"/>
      <c r="Q4" s="415"/>
      <c r="R4" s="415"/>
      <c r="S4" s="312"/>
    </row>
    <row r="5" spans="1:29" s="273" customFormat="1" ht="21" x14ac:dyDescent="0.35">
      <c r="A5" s="313"/>
      <c r="B5" s="313"/>
      <c r="C5" s="314"/>
      <c r="D5" s="314"/>
      <c r="E5" s="315"/>
      <c r="F5" s="315"/>
      <c r="G5" s="315"/>
      <c r="H5" s="315"/>
      <c r="I5" s="316"/>
      <c r="J5" s="316"/>
      <c r="K5" s="316"/>
      <c r="L5" s="316"/>
      <c r="M5" s="316"/>
      <c r="N5" s="312"/>
      <c r="O5" s="312"/>
      <c r="P5" s="312"/>
      <c r="Q5" s="312"/>
      <c r="R5" s="312"/>
      <c r="S5" s="312"/>
    </row>
    <row r="6" spans="1:29" s="280" customFormat="1" ht="21" x14ac:dyDescent="0.35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8"/>
    </row>
    <row r="7" spans="1:29" s="273" customFormat="1" ht="23.1" customHeight="1" x14ac:dyDescent="0.25">
      <c r="A7" s="319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21"/>
      <c r="X7" s="121"/>
      <c r="Y7" s="315"/>
      <c r="Z7" s="315"/>
      <c r="AA7" s="315"/>
      <c r="AB7" s="315"/>
      <c r="AC7" s="315"/>
    </row>
    <row r="8" spans="1:29" s="281" customFormat="1" ht="23.1" customHeight="1" x14ac:dyDescent="0.35">
      <c r="A8" s="320" t="s">
        <v>134</v>
      </c>
      <c r="B8" s="420"/>
      <c r="C8" s="420"/>
      <c r="D8" s="420"/>
      <c r="E8" s="420"/>
      <c r="F8" s="321"/>
      <c r="G8" s="321"/>
      <c r="H8" s="321"/>
      <c r="I8" s="321"/>
      <c r="J8" s="321"/>
      <c r="K8" s="321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121"/>
      <c r="W8" s="121"/>
      <c r="X8" s="322"/>
      <c r="Y8" s="322"/>
      <c r="Z8" s="322"/>
      <c r="AA8" s="322"/>
      <c r="AB8" s="322"/>
    </row>
    <row r="9" spans="1:29" s="281" customFormat="1" ht="20.100000000000001" customHeight="1" x14ac:dyDescent="0.25">
      <c r="M9" s="322"/>
      <c r="N9" s="322"/>
      <c r="O9" s="322"/>
      <c r="P9" s="322"/>
      <c r="Q9" s="322"/>
      <c r="R9" s="322"/>
      <c r="S9" s="322"/>
      <c r="T9" s="322"/>
      <c r="U9" s="322"/>
      <c r="V9" s="121"/>
      <c r="W9" s="121"/>
      <c r="X9" s="322"/>
      <c r="Y9" s="322"/>
      <c r="Z9" s="322"/>
      <c r="AA9" s="322"/>
      <c r="AB9" s="322"/>
    </row>
    <row r="10" spans="1:29" s="281" customFormat="1" ht="24" customHeight="1" x14ac:dyDescent="0.25">
      <c r="M10" s="322"/>
      <c r="N10" s="322"/>
      <c r="O10" s="322"/>
      <c r="P10" s="322"/>
      <c r="Q10" s="322"/>
      <c r="R10" s="322"/>
      <c r="S10" s="322"/>
      <c r="T10" s="322"/>
      <c r="U10" s="322"/>
      <c r="V10" s="121"/>
      <c r="W10" s="121"/>
      <c r="X10" s="322"/>
      <c r="Y10" s="322"/>
      <c r="Z10" s="322"/>
      <c r="AA10" s="322"/>
      <c r="AB10" s="322"/>
    </row>
    <row r="11" spans="1:29" s="281" customFormat="1" ht="23.1" customHeight="1" x14ac:dyDescent="0.25">
      <c r="A11" s="419" t="s">
        <v>207</v>
      </c>
      <c r="B11" s="419"/>
      <c r="C11" s="419"/>
      <c r="D11" s="323"/>
      <c r="E11" s="324"/>
      <c r="F11" s="324"/>
      <c r="G11" s="324"/>
      <c r="H11" s="324"/>
      <c r="I11" s="324"/>
      <c r="J11" s="324"/>
      <c r="M11" s="322"/>
      <c r="N11" s="322"/>
      <c r="O11" s="322"/>
      <c r="P11" s="322"/>
      <c r="Q11" s="322"/>
      <c r="R11" s="322"/>
      <c r="S11" s="322"/>
      <c r="T11" s="322"/>
      <c r="U11" s="322"/>
      <c r="V11" s="121"/>
      <c r="W11" s="121"/>
      <c r="X11" s="322"/>
      <c r="Y11" s="322"/>
      <c r="Z11" s="322"/>
      <c r="AA11" s="322"/>
      <c r="AB11" s="322"/>
    </row>
    <row r="12" spans="1:29" s="327" customFormat="1" ht="23.1" customHeight="1" x14ac:dyDescent="0.25">
      <c r="A12" s="325" t="s">
        <v>182</v>
      </c>
      <c r="B12" s="326"/>
      <c r="C12" s="326"/>
      <c r="D12" s="326"/>
      <c r="E12" s="326"/>
      <c r="F12" s="326"/>
      <c r="G12" s="326"/>
      <c r="H12" s="326"/>
      <c r="I12" s="326"/>
      <c r="J12" s="326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</row>
    <row r="13" spans="1:29" s="281" customFormat="1" ht="21.95" customHeight="1" thickBot="1" x14ac:dyDescent="0.3">
      <c r="M13" s="322"/>
      <c r="N13" s="322"/>
      <c r="O13" s="322"/>
      <c r="P13" s="322"/>
      <c r="Q13" s="322"/>
      <c r="R13" s="322"/>
      <c r="S13" s="322"/>
      <c r="T13" s="322"/>
      <c r="U13" s="322"/>
      <c r="V13" s="121"/>
      <c r="W13" s="121"/>
      <c r="X13" s="322"/>
      <c r="Y13" s="322"/>
      <c r="Z13" s="322"/>
      <c r="AA13" s="322"/>
      <c r="AB13" s="322"/>
    </row>
    <row r="14" spans="1:29" s="281" customFormat="1" ht="26.1" customHeight="1" thickBot="1" x14ac:dyDescent="0.3">
      <c r="E14" s="421" t="s">
        <v>180</v>
      </c>
      <c r="F14" s="422"/>
      <c r="G14" s="422"/>
      <c r="H14" s="422"/>
      <c r="I14" s="422"/>
      <c r="J14" s="422"/>
      <c r="K14" s="423"/>
      <c r="M14" s="322"/>
      <c r="N14" s="322"/>
      <c r="O14" s="322"/>
      <c r="P14" s="322"/>
      <c r="Q14" s="322"/>
      <c r="R14" s="322"/>
      <c r="S14" s="322"/>
      <c r="T14" s="322"/>
      <c r="U14" s="322"/>
      <c r="V14" s="121"/>
      <c r="W14" s="121"/>
      <c r="X14" s="322"/>
      <c r="Y14" s="322"/>
      <c r="Z14" s="322"/>
      <c r="AA14" s="322"/>
      <c r="AB14" s="322"/>
    </row>
    <row r="15" spans="1:29" s="281" customFormat="1" ht="160.5" customHeight="1" thickBot="1" x14ac:dyDescent="0.3">
      <c r="A15" s="225" t="s">
        <v>174</v>
      </c>
      <c r="B15" s="226" t="s">
        <v>175</v>
      </c>
      <c r="C15" s="227" t="s">
        <v>176</v>
      </c>
      <c r="D15" s="343" t="s">
        <v>177</v>
      </c>
      <c r="E15" s="228" t="s">
        <v>209</v>
      </c>
      <c r="F15" s="229" t="s">
        <v>178</v>
      </c>
      <c r="G15" s="229" t="s">
        <v>179</v>
      </c>
      <c r="H15" s="229" t="s">
        <v>181</v>
      </c>
      <c r="I15" s="229" t="s">
        <v>210</v>
      </c>
      <c r="J15" s="360" t="s">
        <v>225</v>
      </c>
      <c r="K15" s="360" t="s">
        <v>226</v>
      </c>
      <c r="M15" s="322"/>
      <c r="N15" s="322"/>
      <c r="O15" s="322"/>
      <c r="P15" s="322"/>
      <c r="Q15" s="322"/>
      <c r="R15" s="322"/>
      <c r="S15" s="322"/>
      <c r="T15" s="322"/>
      <c r="U15" s="322"/>
      <c r="V15" s="121"/>
      <c r="W15" s="121"/>
      <c r="X15" s="322"/>
      <c r="Y15" s="322"/>
      <c r="Z15" s="322"/>
      <c r="AA15" s="322"/>
      <c r="AB15" s="322"/>
    </row>
    <row r="16" spans="1:29" s="281" customFormat="1" ht="26.1" customHeight="1" x14ac:dyDescent="0.3">
      <c r="A16" s="99"/>
      <c r="B16" s="100"/>
      <c r="C16" s="340"/>
      <c r="D16" s="344"/>
      <c r="E16" s="339" t="s">
        <v>208</v>
      </c>
      <c r="F16" s="184"/>
      <c r="G16" s="184"/>
      <c r="H16" s="184"/>
      <c r="I16" s="184"/>
      <c r="J16" s="184"/>
      <c r="K16" s="185"/>
      <c r="M16" s="322"/>
      <c r="N16" s="322"/>
      <c r="O16" s="322"/>
      <c r="P16" s="322"/>
      <c r="Q16" s="322"/>
      <c r="R16" s="322"/>
      <c r="S16" s="322"/>
      <c r="T16" s="322"/>
      <c r="U16" s="322"/>
      <c r="V16" s="121"/>
      <c r="W16" s="121"/>
      <c r="X16" s="322"/>
      <c r="Y16" s="322"/>
      <c r="Z16" s="322"/>
      <c r="AA16" s="322"/>
      <c r="AB16" s="322"/>
    </row>
    <row r="17" spans="1:24" s="273" customFormat="1" ht="26.1" customHeight="1" x14ac:dyDescent="0.3">
      <c r="A17" s="101"/>
      <c r="B17" s="102"/>
      <c r="C17" s="341"/>
      <c r="D17" s="103"/>
      <c r="E17" s="186"/>
      <c r="F17" s="187"/>
      <c r="G17" s="187"/>
      <c r="H17" s="187"/>
      <c r="I17" s="187"/>
      <c r="J17" s="187"/>
      <c r="K17" s="188"/>
      <c r="M17" s="329"/>
      <c r="N17" s="329"/>
      <c r="O17" s="329"/>
      <c r="P17" s="329"/>
      <c r="Q17" s="329"/>
      <c r="R17" s="329"/>
      <c r="S17" s="329"/>
      <c r="T17" s="329"/>
      <c r="U17" s="329"/>
      <c r="V17" s="293"/>
      <c r="W17" s="293"/>
    </row>
    <row r="18" spans="1:24" s="273" customFormat="1" ht="26.1" customHeight="1" x14ac:dyDescent="0.3">
      <c r="A18" s="101"/>
      <c r="B18" s="102"/>
      <c r="C18" s="341"/>
      <c r="D18" s="103"/>
      <c r="E18" s="186"/>
      <c r="F18" s="187"/>
      <c r="G18" s="187"/>
      <c r="H18" s="187"/>
      <c r="I18" s="187"/>
      <c r="J18" s="187"/>
      <c r="K18" s="188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293"/>
      <c r="W18" s="293"/>
    </row>
    <row r="19" spans="1:24" s="273" customFormat="1" ht="26.1" customHeight="1" x14ac:dyDescent="0.3">
      <c r="A19" s="101"/>
      <c r="B19" s="102"/>
      <c r="C19" s="341"/>
      <c r="D19" s="103"/>
      <c r="E19" s="186"/>
      <c r="F19" s="187"/>
      <c r="G19" s="187"/>
      <c r="H19" s="187"/>
      <c r="I19" s="187"/>
      <c r="J19" s="187"/>
      <c r="K19" s="188"/>
      <c r="L19" s="330"/>
      <c r="M19" s="331"/>
      <c r="N19" s="331"/>
      <c r="O19" s="329"/>
      <c r="P19" s="329"/>
      <c r="Q19" s="329"/>
      <c r="R19" s="329"/>
      <c r="S19" s="329"/>
      <c r="T19" s="329"/>
      <c r="U19" s="329"/>
      <c r="V19" s="329"/>
      <c r="W19" s="293"/>
      <c r="X19" s="293"/>
    </row>
    <row r="20" spans="1:24" s="273" customFormat="1" ht="26.1" customHeight="1" x14ac:dyDescent="0.3">
      <c r="A20" s="101"/>
      <c r="B20" s="102"/>
      <c r="C20" s="341"/>
      <c r="D20" s="103"/>
      <c r="E20" s="186"/>
      <c r="F20" s="187"/>
      <c r="G20" s="187"/>
      <c r="H20" s="187"/>
      <c r="I20" s="187"/>
      <c r="J20" s="187"/>
      <c r="K20" s="188"/>
      <c r="L20" s="330"/>
      <c r="M20" s="331"/>
      <c r="N20" s="331"/>
      <c r="O20" s="329"/>
      <c r="P20" s="329"/>
      <c r="Q20" s="329"/>
      <c r="R20" s="329"/>
      <c r="S20" s="329"/>
      <c r="T20" s="329"/>
      <c r="U20" s="329"/>
      <c r="V20" s="329"/>
      <c r="W20" s="293"/>
      <c r="X20" s="293"/>
    </row>
    <row r="21" spans="1:24" s="273" customFormat="1" ht="26.1" customHeight="1" thickBot="1" x14ac:dyDescent="0.35">
      <c r="A21" s="104"/>
      <c r="B21" s="105"/>
      <c r="C21" s="342"/>
      <c r="D21" s="106"/>
      <c r="E21" s="189"/>
      <c r="F21" s="190"/>
      <c r="G21" s="190"/>
      <c r="H21" s="190"/>
      <c r="I21" s="190"/>
      <c r="J21" s="190"/>
      <c r="K21" s="191"/>
      <c r="L21" s="332"/>
      <c r="M21" s="277"/>
      <c r="N21" s="277"/>
      <c r="O21" s="329"/>
      <c r="P21" s="329"/>
      <c r="Q21" s="329"/>
      <c r="R21" s="329"/>
      <c r="S21" s="329"/>
      <c r="T21" s="329"/>
      <c r="U21" s="329"/>
      <c r="V21" s="329"/>
      <c r="W21" s="293"/>
      <c r="X21" s="293"/>
    </row>
    <row r="22" spans="1:24" s="273" customFormat="1" ht="15" x14ac:dyDescent="0.25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293"/>
      <c r="X22" s="293"/>
    </row>
    <row r="23" spans="1:24" s="273" customFormat="1" ht="15.75" x14ac:dyDescent="0.25">
      <c r="A23" s="319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333"/>
      <c r="M23" s="118"/>
      <c r="N23" s="414"/>
      <c r="O23" s="414"/>
      <c r="P23" s="414"/>
      <c r="Q23" s="414"/>
      <c r="R23" s="414"/>
      <c r="S23" s="414"/>
      <c r="T23" s="414"/>
      <c r="U23" s="414"/>
      <c r="V23" s="414"/>
      <c r="W23" s="293"/>
      <c r="X23" s="293"/>
    </row>
    <row r="24" spans="1:24" s="273" customFormat="1" ht="15.75" x14ac:dyDescent="0.25">
      <c r="A24" s="335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2"/>
      <c r="M24" s="118"/>
      <c r="N24" s="414"/>
      <c r="O24" s="414"/>
      <c r="P24" s="414"/>
      <c r="Q24" s="414"/>
      <c r="R24" s="414"/>
      <c r="S24" s="414"/>
      <c r="T24" s="414"/>
      <c r="U24" s="414"/>
      <c r="V24" s="414"/>
      <c r="W24" s="293"/>
      <c r="X24" s="293"/>
    </row>
    <row r="25" spans="1:24" s="273" customFormat="1" ht="15.75" x14ac:dyDescent="0.25">
      <c r="A25" s="335"/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2"/>
      <c r="M25" s="118"/>
      <c r="N25" s="414"/>
      <c r="O25" s="414"/>
      <c r="P25" s="414"/>
      <c r="Q25" s="414"/>
      <c r="R25" s="414"/>
      <c r="S25" s="414"/>
      <c r="T25" s="414"/>
      <c r="U25" s="414"/>
      <c r="V25" s="414"/>
      <c r="W25" s="293"/>
      <c r="X25" s="293"/>
    </row>
    <row r="26" spans="1:24" s="273" customFormat="1" ht="15.75" x14ac:dyDescent="0.25">
      <c r="A26" s="335"/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2"/>
      <c r="M26" s="118"/>
      <c r="N26" s="414"/>
      <c r="O26" s="414"/>
      <c r="P26" s="414"/>
      <c r="Q26" s="414"/>
      <c r="R26" s="414"/>
      <c r="S26" s="414"/>
      <c r="T26" s="414"/>
      <c r="U26" s="414"/>
      <c r="V26" s="414"/>
      <c r="W26" s="293"/>
      <c r="X26" s="293"/>
    </row>
    <row r="27" spans="1:24" s="273" customFormat="1" ht="15.75" x14ac:dyDescent="0.25">
      <c r="A27" s="335"/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2"/>
      <c r="M27" s="118"/>
      <c r="N27" s="414"/>
      <c r="O27" s="414"/>
      <c r="P27" s="414"/>
      <c r="Q27" s="414"/>
      <c r="R27" s="414"/>
      <c r="S27" s="414"/>
      <c r="T27" s="414"/>
      <c r="U27" s="414"/>
      <c r="V27" s="414"/>
      <c r="W27" s="293"/>
      <c r="X27" s="293"/>
    </row>
    <row r="28" spans="1:24" s="273" customFormat="1" ht="15.75" x14ac:dyDescent="0.25">
      <c r="A28" s="335"/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2"/>
      <c r="M28" s="118"/>
      <c r="N28" s="414"/>
      <c r="O28" s="414"/>
      <c r="P28" s="414"/>
      <c r="Q28" s="414"/>
      <c r="R28" s="414"/>
      <c r="S28" s="414"/>
      <c r="T28" s="414"/>
      <c r="U28" s="414"/>
      <c r="V28" s="414"/>
      <c r="W28" s="293"/>
      <c r="X28" s="293"/>
    </row>
    <row r="29" spans="1:24" s="273" customFormat="1" ht="15.75" x14ac:dyDescent="0.25">
      <c r="A29" s="335"/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2"/>
      <c r="M29" s="118"/>
      <c r="N29" s="414"/>
      <c r="O29" s="414"/>
      <c r="P29" s="414"/>
      <c r="Q29" s="414"/>
      <c r="R29" s="414"/>
      <c r="S29" s="414"/>
      <c r="T29" s="414"/>
      <c r="U29" s="414"/>
      <c r="V29" s="414"/>
      <c r="W29" s="293"/>
      <c r="X29" s="293"/>
    </row>
    <row r="30" spans="1:24" s="273" customFormat="1" ht="18" x14ac:dyDescent="0.25">
      <c r="A30" s="336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37"/>
      <c r="M30" s="118"/>
      <c r="N30" s="414"/>
      <c r="O30" s="414"/>
      <c r="P30" s="414"/>
      <c r="Q30" s="414"/>
      <c r="R30" s="414"/>
      <c r="S30" s="414"/>
      <c r="T30" s="414"/>
      <c r="U30" s="414"/>
      <c r="V30" s="414"/>
      <c r="W30" s="293"/>
      <c r="X30" s="293"/>
    </row>
    <row r="31" spans="1:24" s="273" customFormat="1" ht="29.25" customHeight="1" x14ac:dyDescent="0.25">
      <c r="A31" s="338"/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121"/>
      <c r="M31" s="121"/>
      <c r="N31" s="329"/>
      <c r="O31" s="329"/>
      <c r="P31" s="329"/>
      <c r="Q31" s="329"/>
      <c r="R31" s="329"/>
      <c r="S31" s="329"/>
      <c r="T31" s="329"/>
      <c r="U31" s="329"/>
      <c r="V31" s="329"/>
      <c r="W31" s="293"/>
      <c r="X31" s="293"/>
    </row>
    <row r="32" spans="1:24" s="273" customFormat="1" ht="15" x14ac:dyDescent="0.25">
      <c r="A32" s="329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293"/>
      <c r="X32" s="293"/>
    </row>
    <row r="33" spans="1:24" s="273" customFormat="1" ht="15" x14ac:dyDescent="0.25">
      <c r="A33" s="329"/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  <c r="R33" s="329"/>
      <c r="S33" s="329"/>
      <c r="T33" s="329"/>
      <c r="U33" s="329"/>
      <c r="V33" s="329"/>
      <c r="W33" s="293"/>
      <c r="X33" s="293"/>
    </row>
    <row r="34" spans="1:24" s="273" customFormat="1" ht="15" x14ac:dyDescent="0.25">
      <c r="A34" s="329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293"/>
      <c r="X34" s="293"/>
    </row>
    <row r="35" spans="1:24" s="273" customFormat="1" ht="15" x14ac:dyDescent="0.25">
      <c r="A35" s="329"/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293"/>
      <c r="X35" s="293"/>
    </row>
    <row r="36" spans="1:24" s="273" customFormat="1" ht="15" x14ac:dyDescent="0.25">
      <c r="A36" s="293"/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</row>
    <row r="37" spans="1:24" s="273" customFormat="1" ht="15" x14ac:dyDescent="0.25">
      <c r="A37" s="293"/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</row>
    <row r="38" spans="1:24" s="273" customFormat="1" ht="15" x14ac:dyDescent="0.25">
      <c r="A38" s="293"/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</row>
    <row r="39" spans="1:24" s="273" customFormat="1" ht="15" x14ac:dyDescent="0.25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</row>
    <row r="40" spans="1:24" s="273" customFormat="1" ht="15" x14ac:dyDescent="0.25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</row>
    <row r="41" spans="1:24" s="273" customFormat="1" ht="15" x14ac:dyDescent="0.25">
      <c r="A41" s="293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</row>
    <row r="42" spans="1:24" s="273" customFormat="1" ht="15" x14ac:dyDescent="0.25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</row>
    <row r="43" spans="1:24" s="273" customFormat="1" ht="15" x14ac:dyDescent="0.25">
      <c r="A43" s="293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</row>
    <row r="44" spans="1:24" s="273" customFormat="1" ht="15" x14ac:dyDescent="0.25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</row>
    <row r="45" spans="1:24" s="273" customFormat="1" ht="15" x14ac:dyDescent="0.25">
      <c r="A45" s="293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</row>
    <row r="46" spans="1:24" s="273" customFormat="1" ht="15" x14ac:dyDescent="0.25">
      <c r="A46" s="293"/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</row>
    <row r="47" spans="1:24" s="273" customFormat="1" ht="15" x14ac:dyDescent="0.25">
      <c r="A47" s="293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</row>
    <row r="48" spans="1:24" s="273" customFormat="1" ht="15" x14ac:dyDescent="0.25">
      <c r="A48" s="293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</row>
    <row r="49" s="273" customFormat="1" ht="15" x14ac:dyDescent="0.25"/>
    <row r="50" s="273" customFormat="1" ht="15" x14ac:dyDescent="0.25"/>
    <row r="51" s="273" customFormat="1" ht="15" x14ac:dyDescent="0.25"/>
    <row r="52" s="273" customFormat="1" ht="15" x14ac:dyDescent="0.25"/>
    <row r="53" s="273" customFormat="1" ht="15" x14ac:dyDescent="0.25"/>
    <row r="54" s="273" customFormat="1" ht="15" x14ac:dyDescent="0.25"/>
    <row r="55" s="273" customFormat="1" ht="15" x14ac:dyDescent="0.25"/>
    <row r="56" s="273" customFormat="1" ht="15" x14ac:dyDescent="0.25"/>
    <row r="57" s="273" customFormat="1" ht="15" x14ac:dyDescent="0.25"/>
    <row r="58" s="273" customFormat="1" ht="15" x14ac:dyDescent="0.25"/>
    <row r="59" s="273" customFormat="1" ht="15" x14ac:dyDescent="0.25"/>
    <row r="60" s="273" customFormat="1" ht="15" x14ac:dyDescent="0.25"/>
    <row r="61" s="273" customFormat="1" ht="15" x14ac:dyDescent="0.25"/>
    <row r="62" s="273" customFormat="1" ht="15" x14ac:dyDescent="0.25"/>
    <row r="63" s="273" customFormat="1" ht="15" x14ac:dyDescent="0.25"/>
    <row r="64" s="273" customFormat="1" ht="15" x14ac:dyDescent="0.25"/>
    <row r="65" s="273" customFormat="1" ht="15" x14ac:dyDescent="0.25"/>
    <row r="66" s="273" customFormat="1" ht="15" x14ac:dyDescent="0.25"/>
    <row r="67" s="273" customFormat="1" ht="15" x14ac:dyDescent="0.25"/>
    <row r="68" s="273" customFormat="1" ht="15" x14ac:dyDescent="0.25"/>
    <row r="69" s="273" customFormat="1" ht="15" x14ac:dyDescent="0.25"/>
    <row r="70" s="273" customFormat="1" ht="15" x14ac:dyDescent="0.25"/>
    <row r="71" s="273" customFormat="1" ht="15" x14ac:dyDescent="0.25"/>
    <row r="72" s="273" customFormat="1" ht="15" x14ac:dyDescent="0.25"/>
    <row r="73" s="273" customFormat="1" ht="15" x14ac:dyDescent="0.25"/>
    <row r="74" s="273" customFormat="1" ht="15" x14ac:dyDescent="0.25"/>
    <row r="75" s="273" customFormat="1" ht="15" x14ac:dyDescent="0.25"/>
    <row r="76" s="273" customFormat="1" ht="15" x14ac:dyDescent="0.25"/>
    <row r="77" s="273" customFormat="1" ht="15" x14ac:dyDescent="0.25"/>
    <row r="78" s="273" customFormat="1" ht="15" x14ac:dyDescent="0.25"/>
    <row r="79" s="273" customFormat="1" ht="15" x14ac:dyDescent="0.25"/>
    <row r="80" s="273" customFormat="1" ht="15" x14ac:dyDescent="0.25"/>
    <row r="81" s="273" customFormat="1" ht="15" x14ac:dyDescent="0.25"/>
    <row r="82" s="273" customFormat="1" ht="15" x14ac:dyDescent="0.25"/>
    <row r="83" s="273" customFormat="1" ht="15" x14ac:dyDescent="0.25"/>
    <row r="84" s="273" customFormat="1" ht="15" x14ac:dyDescent="0.25"/>
    <row r="85" s="273" customFormat="1" ht="15" x14ac:dyDescent="0.25"/>
    <row r="86" s="273" customFormat="1" ht="15" x14ac:dyDescent="0.25"/>
    <row r="87" s="273" customFormat="1" ht="15" x14ac:dyDescent="0.25"/>
    <row r="88" s="273" customFormat="1" ht="15" x14ac:dyDescent="0.25"/>
    <row r="89" s="273" customFormat="1" ht="15" x14ac:dyDescent="0.25"/>
    <row r="90" s="273" customFormat="1" ht="15" x14ac:dyDescent="0.25"/>
    <row r="91" s="273" customFormat="1" ht="15" x14ac:dyDescent="0.25"/>
    <row r="92" s="273" customFormat="1" ht="15" x14ac:dyDescent="0.25"/>
    <row r="93" s="273" customFormat="1" ht="15" x14ac:dyDescent="0.25"/>
    <row r="94" s="273" customFormat="1" ht="15" x14ac:dyDescent="0.25"/>
    <row r="95" s="273" customFormat="1" ht="15" x14ac:dyDescent="0.25"/>
    <row r="96" s="273" customFormat="1" ht="15" x14ac:dyDescent="0.25"/>
    <row r="97" s="273" customFormat="1" ht="15" x14ac:dyDescent="0.25"/>
    <row r="98" s="273" customFormat="1" ht="15" x14ac:dyDescent="0.25"/>
    <row r="99" s="273" customFormat="1" ht="15" x14ac:dyDescent="0.25"/>
    <row r="100" s="273" customFormat="1" ht="15" x14ac:dyDescent="0.25"/>
    <row r="101" s="273" customFormat="1" ht="15" x14ac:dyDescent="0.25"/>
    <row r="102" s="273" customFormat="1" ht="15" x14ac:dyDescent="0.25"/>
    <row r="103" s="273" customFormat="1" ht="15" x14ac:dyDescent="0.25"/>
    <row r="104" s="273" customFormat="1" ht="15" x14ac:dyDescent="0.25"/>
    <row r="105" s="273" customFormat="1" ht="15" x14ac:dyDescent="0.25"/>
    <row r="106" s="273" customFormat="1" ht="15" x14ac:dyDescent="0.25"/>
    <row r="107" s="273" customFormat="1" ht="15" x14ac:dyDescent="0.25"/>
    <row r="108" s="273" customFormat="1" ht="15" x14ac:dyDescent="0.25"/>
    <row r="109" s="273" customFormat="1" ht="15" x14ac:dyDescent="0.25"/>
    <row r="110" s="273" customFormat="1" ht="15" x14ac:dyDescent="0.25"/>
    <row r="111" s="273" customFormat="1" ht="15" x14ac:dyDescent="0.25"/>
    <row r="112" s="273" customFormat="1" ht="15" x14ac:dyDescent="0.25"/>
    <row r="113" s="273" customFormat="1" ht="15" x14ac:dyDescent="0.25"/>
    <row r="114" s="273" customFormat="1" ht="15" x14ac:dyDescent="0.25"/>
    <row r="115" s="273" customFormat="1" ht="15" x14ac:dyDescent="0.25"/>
    <row r="116" s="273" customFormat="1" ht="15" x14ac:dyDescent="0.25"/>
    <row r="117" s="273" customFormat="1" ht="15" x14ac:dyDescent="0.25"/>
    <row r="118" s="273" customFormat="1" ht="15" x14ac:dyDescent="0.25"/>
    <row r="119" s="273" customFormat="1" ht="15" x14ac:dyDescent="0.25"/>
    <row r="120" s="273" customFormat="1" ht="15" x14ac:dyDescent="0.25"/>
    <row r="121" s="273" customFormat="1" ht="15" x14ac:dyDescent="0.25"/>
    <row r="122" s="273" customFormat="1" ht="15" x14ac:dyDescent="0.25"/>
    <row r="123" s="273" customFormat="1" ht="15" x14ac:dyDescent="0.25"/>
    <row r="124" s="273" customFormat="1" ht="15" x14ac:dyDescent="0.25"/>
    <row r="125" s="273" customFormat="1" ht="15" x14ac:dyDescent="0.25"/>
    <row r="126" s="273" customFormat="1" ht="15" x14ac:dyDescent="0.25"/>
    <row r="127" s="273" customFormat="1" ht="15" x14ac:dyDescent="0.25"/>
    <row r="128" s="273" customFormat="1" ht="15" x14ac:dyDescent="0.25"/>
    <row r="129" s="273" customFormat="1" ht="15" x14ac:dyDescent="0.25"/>
    <row r="130" s="273" customFormat="1" ht="15" x14ac:dyDescent="0.25"/>
    <row r="131" s="273" customFormat="1" ht="15" x14ac:dyDescent="0.25"/>
    <row r="132" s="273" customFormat="1" ht="15" x14ac:dyDescent="0.25"/>
    <row r="133" s="273" customFormat="1" ht="15" x14ac:dyDescent="0.25"/>
    <row r="134" s="273" customFormat="1" ht="15" x14ac:dyDescent="0.25"/>
    <row r="135" s="273" customFormat="1" ht="15" x14ac:dyDescent="0.25"/>
    <row r="136" s="273" customFormat="1" ht="15" x14ac:dyDescent="0.25"/>
    <row r="137" s="273" customFormat="1" ht="15" x14ac:dyDescent="0.25"/>
    <row r="138" s="273" customFormat="1" ht="15" x14ac:dyDescent="0.25"/>
    <row r="139" s="273" customFormat="1" ht="15" x14ac:dyDescent="0.25"/>
    <row r="140" s="273" customFormat="1" ht="15" x14ac:dyDescent="0.25"/>
    <row r="141" s="273" customFormat="1" ht="15" x14ac:dyDescent="0.25"/>
    <row r="142" s="273" customFormat="1" ht="15" x14ac:dyDescent="0.25"/>
    <row r="143" s="273" customFormat="1" ht="15" x14ac:dyDescent="0.25"/>
    <row r="144" s="273" customFormat="1" ht="15" x14ac:dyDescent="0.25"/>
    <row r="145" s="273" customFormat="1" ht="15" x14ac:dyDescent="0.25"/>
    <row r="146" s="273" customFormat="1" ht="15" x14ac:dyDescent="0.25"/>
    <row r="147" s="273" customFormat="1" ht="15" x14ac:dyDescent="0.25"/>
    <row r="148" s="273" customFormat="1" ht="15" x14ac:dyDescent="0.25"/>
    <row r="149" s="273" customFormat="1" ht="15" x14ac:dyDescent="0.25"/>
    <row r="150" s="273" customFormat="1" ht="15" x14ac:dyDescent="0.25"/>
    <row r="151" s="273" customFormat="1" ht="15" x14ac:dyDescent="0.25"/>
    <row r="152" s="273" customFormat="1" ht="15" x14ac:dyDescent="0.25"/>
    <row r="153" s="273" customFormat="1" ht="15" x14ac:dyDescent="0.25"/>
    <row r="154" s="273" customFormat="1" ht="15" x14ac:dyDescent="0.25"/>
    <row r="155" s="273" customFormat="1" ht="15" x14ac:dyDescent="0.25"/>
    <row r="156" s="273" customFormat="1" ht="15" x14ac:dyDescent="0.25"/>
    <row r="157" s="273" customFormat="1" ht="15" x14ac:dyDescent="0.25"/>
    <row r="158" s="273" customFormat="1" ht="15" x14ac:dyDescent="0.25"/>
    <row r="159" s="273" customFormat="1" ht="15" x14ac:dyDescent="0.25"/>
    <row r="160" s="273" customFormat="1" ht="15" x14ac:dyDescent="0.25"/>
    <row r="161" s="273" customFormat="1" ht="15" x14ac:dyDescent="0.25"/>
    <row r="162" s="273" customFormat="1" ht="15" x14ac:dyDescent="0.25"/>
    <row r="163" s="273" customFormat="1" ht="15" x14ac:dyDescent="0.25"/>
    <row r="164" s="273" customFormat="1" ht="15" x14ac:dyDescent="0.25"/>
    <row r="165" s="273" customFormat="1" ht="15" x14ac:dyDescent="0.25"/>
    <row r="166" s="273" customFormat="1" ht="15" x14ac:dyDescent="0.25"/>
    <row r="167" s="273" customFormat="1" ht="15" x14ac:dyDescent="0.25"/>
    <row r="168" s="273" customFormat="1" ht="15" x14ac:dyDescent="0.25"/>
    <row r="169" s="273" customFormat="1" ht="15" x14ac:dyDescent="0.25"/>
    <row r="170" s="273" customFormat="1" ht="15" x14ac:dyDescent="0.25"/>
    <row r="171" s="273" customFormat="1" ht="15" x14ac:dyDescent="0.25"/>
    <row r="172" s="273" customFormat="1" ht="15" x14ac:dyDescent="0.25"/>
    <row r="173" s="273" customFormat="1" ht="15" x14ac:dyDescent="0.25"/>
    <row r="174" s="273" customFormat="1" ht="15" x14ac:dyDescent="0.25"/>
    <row r="175" s="273" customFormat="1" ht="15" x14ac:dyDescent="0.25"/>
    <row r="176" s="273" customFormat="1" ht="15" x14ac:dyDescent="0.25"/>
    <row r="177" s="273" customFormat="1" ht="15" x14ac:dyDescent="0.25"/>
    <row r="178" s="273" customFormat="1" ht="15" x14ac:dyDescent="0.25"/>
    <row r="179" s="273" customFormat="1" ht="15" x14ac:dyDescent="0.25"/>
    <row r="180" s="273" customFormat="1" ht="15" x14ac:dyDescent="0.25"/>
    <row r="181" s="273" customFormat="1" ht="15" x14ac:dyDescent="0.25"/>
    <row r="182" s="273" customFormat="1" ht="15" x14ac:dyDescent="0.25"/>
    <row r="183" s="273" customFormat="1" ht="15" x14ac:dyDescent="0.25"/>
    <row r="184" s="273" customFormat="1" ht="15" x14ac:dyDescent="0.25"/>
    <row r="185" s="273" customFormat="1" ht="15" x14ac:dyDescent="0.25"/>
    <row r="186" s="273" customFormat="1" ht="15" x14ac:dyDescent="0.25"/>
    <row r="187" s="273" customFormat="1" ht="15" x14ac:dyDescent="0.25"/>
    <row r="188" s="273" customFormat="1" ht="15" x14ac:dyDescent="0.25"/>
    <row r="189" s="273" customFormat="1" ht="15" x14ac:dyDescent="0.25"/>
    <row r="190" s="273" customFormat="1" ht="15" x14ac:dyDescent="0.25"/>
    <row r="191" s="273" customFormat="1" ht="15" x14ac:dyDescent="0.25"/>
    <row r="192" s="273" customFormat="1" ht="15" x14ac:dyDescent="0.25"/>
    <row r="193" s="273" customFormat="1" ht="15" x14ac:dyDescent="0.25"/>
    <row r="194" s="273" customFormat="1" ht="15" x14ac:dyDescent="0.25"/>
    <row r="195" s="273" customFormat="1" ht="15" x14ac:dyDescent="0.25"/>
    <row r="196" s="273" customFormat="1" ht="15" x14ac:dyDescent="0.25"/>
    <row r="197" s="273" customFormat="1" ht="15" x14ac:dyDescent="0.25"/>
    <row r="198" s="273" customFormat="1" ht="15" x14ac:dyDescent="0.25"/>
    <row r="199" s="273" customFormat="1" ht="15" x14ac:dyDescent="0.25"/>
    <row r="200" s="273" customFormat="1" ht="15" x14ac:dyDescent="0.25"/>
    <row r="201" s="273" customFormat="1" ht="15" x14ac:dyDescent="0.25"/>
    <row r="202" s="273" customFormat="1" ht="15" x14ac:dyDescent="0.25"/>
    <row r="203" s="273" customFormat="1" ht="15" x14ac:dyDescent="0.25"/>
    <row r="204" s="273" customFormat="1" ht="15" x14ac:dyDescent="0.25"/>
    <row r="205" s="273" customFormat="1" ht="15" x14ac:dyDescent="0.25"/>
    <row r="206" s="273" customFormat="1" ht="15" x14ac:dyDescent="0.25"/>
    <row r="207" s="273" customFormat="1" ht="15" x14ac:dyDescent="0.25"/>
    <row r="208" s="273" customFormat="1" ht="15" x14ac:dyDescent="0.25"/>
    <row r="209" s="273" customFormat="1" ht="15" x14ac:dyDescent="0.25"/>
    <row r="210" s="273" customFormat="1" ht="15" x14ac:dyDescent="0.25"/>
    <row r="211" s="273" customFormat="1" ht="15" x14ac:dyDescent="0.25"/>
    <row r="212" s="273" customFormat="1" ht="15" x14ac:dyDescent="0.25"/>
    <row r="213" s="273" customFormat="1" ht="15" x14ac:dyDescent="0.25"/>
    <row r="214" s="273" customFormat="1" ht="15" x14ac:dyDescent="0.25"/>
    <row r="215" s="273" customFormat="1" ht="15" x14ac:dyDescent="0.25"/>
    <row r="216" s="273" customFormat="1" ht="15" x14ac:dyDescent="0.25"/>
    <row r="217" s="273" customFormat="1" ht="15" x14ac:dyDescent="0.25"/>
    <row r="218" s="273" customFormat="1" ht="15" x14ac:dyDescent="0.25"/>
    <row r="219" s="273" customFormat="1" ht="15" x14ac:dyDescent="0.25"/>
    <row r="220" s="273" customFormat="1" ht="15" x14ac:dyDescent="0.25"/>
    <row r="221" s="273" customFormat="1" ht="15" x14ac:dyDescent="0.25"/>
    <row r="222" s="273" customFormat="1" ht="15" x14ac:dyDescent="0.25"/>
    <row r="223" s="273" customFormat="1" ht="15" x14ac:dyDescent="0.25"/>
    <row r="224" s="273" customFormat="1" ht="15" x14ac:dyDescent="0.25"/>
    <row r="225" s="273" customFormat="1" ht="15" x14ac:dyDescent="0.25"/>
    <row r="226" s="273" customFormat="1" ht="15" x14ac:dyDescent="0.25"/>
    <row r="227" s="273" customFormat="1" ht="15" x14ac:dyDescent="0.25"/>
    <row r="228" s="273" customFormat="1" ht="15" x14ac:dyDescent="0.25"/>
    <row r="229" s="273" customFormat="1" ht="15" x14ac:dyDescent="0.25"/>
    <row r="230" s="273" customFormat="1" ht="15" x14ac:dyDescent="0.25"/>
    <row r="231" s="273" customFormat="1" ht="15" x14ac:dyDescent="0.25"/>
    <row r="232" s="273" customFormat="1" ht="15" x14ac:dyDescent="0.25"/>
    <row r="233" s="273" customFormat="1" ht="15" x14ac:dyDescent="0.25"/>
    <row r="234" s="273" customFormat="1" ht="15" x14ac:dyDescent="0.25"/>
    <row r="235" s="273" customFormat="1" ht="15" x14ac:dyDescent="0.25"/>
    <row r="236" s="273" customFormat="1" ht="15" x14ac:dyDescent="0.25"/>
    <row r="237" s="273" customFormat="1" ht="15" x14ac:dyDescent="0.25"/>
    <row r="238" s="273" customFormat="1" ht="15" x14ac:dyDescent="0.25"/>
    <row r="239" s="273" customFormat="1" ht="15" x14ac:dyDescent="0.25"/>
    <row r="240" s="273" customFormat="1" ht="15" x14ac:dyDescent="0.25"/>
    <row r="241" s="273" customFormat="1" ht="15" x14ac:dyDescent="0.25"/>
    <row r="242" s="273" customFormat="1" ht="15" x14ac:dyDescent="0.25"/>
    <row r="243" s="273" customFormat="1" ht="15" x14ac:dyDescent="0.25"/>
    <row r="244" s="273" customFormat="1" ht="15" x14ac:dyDescent="0.25"/>
    <row r="245" s="273" customFormat="1" ht="15" x14ac:dyDescent="0.25"/>
    <row r="246" s="273" customFormat="1" ht="15" x14ac:dyDescent="0.25"/>
    <row r="247" s="273" customFormat="1" ht="15" x14ac:dyDescent="0.25"/>
    <row r="248" s="273" customFormat="1" ht="15" x14ac:dyDescent="0.25"/>
    <row r="249" s="273" customFormat="1" ht="15" x14ac:dyDescent="0.25"/>
    <row r="250" s="273" customFormat="1" ht="15" x14ac:dyDescent="0.25"/>
    <row r="251" s="273" customFormat="1" ht="15" x14ac:dyDescent="0.25"/>
    <row r="252" s="273" customFormat="1" ht="15" x14ac:dyDescent="0.25"/>
    <row r="253" s="273" customFormat="1" ht="15" x14ac:dyDescent="0.25"/>
    <row r="254" s="273" customFormat="1" ht="15" x14ac:dyDescent="0.25"/>
    <row r="255" s="273" customFormat="1" ht="15" x14ac:dyDescent="0.25"/>
    <row r="256" s="273" customFormat="1" ht="15" x14ac:dyDescent="0.25"/>
    <row r="257" s="273" customFormat="1" ht="15" x14ac:dyDescent="0.25"/>
    <row r="258" s="273" customFormat="1" ht="15" x14ac:dyDescent="0.25"/>
    <row r="259" s="273" customFormat="1" ht="15" x14ac:dyDescent="0.25"/>
    <row r="260" s="273" customFormat="1" ht="15" x14ac:dyDescent="0.25"/>
    <row r="261" s="273" customFormat="1" ht="15" x14ac:dyDescent="0.25"/>
    <row r="262" s="273" customFormat="1" ht="15" x14ac:dyDescent="0.25"/>
    <row r="263" s="273" customFormat="1" ht="15" x14ac:dyDescent="0.25"/>
    <row r="264" s="273" customFormat="1" ht="15" x14ac:dyDescent="0.25"/>
    <row r="265" s="273" customFormat="1" ht="15" x14ac:dyDescent="0.25"/>
    <row r="266" s="273" customFormat="1" ht="15" x14ac:dyDescent="0.25"/>
    <row r="267" s="273" customFormat="1" ht="15" x14ac:dyDescent="0.25"/>
    <row r="268" s="273" customFormat="1" ht="15" x14ac:dyDescent="0.25"/>
    <row r="269" s="273" customFormat="1" ht="15" x14ac:dyDescent="0.25"/>
    <row r="270" s="273" customFormat="1" ht="15" x14ac:dyDescent="0.25"/>
    <row r="271" s="273" customFormat="1" ht="15" x14ac:dyDescent="0.25"/>
    <row r="272" s="273" customFormat="1" ht="15" x14ac:dyDescent="0.25"/>
    <row r="273" s="273" customFormat="1" ht="15" x14ac:dyDescent="0.25"/>
    <row r="274" s="273" customFormat="1" ht="15" x14ac:dyDescent="0.25"/>
    <row r="275" s="273" customFormat="1" ht="15" x14ac:dyDescent="0.25"/>
    <row r="276" s="273" customFormat="1" ht="15" x14ac:dyDescent="0.25"/>
    <row r="277" s="273" customFormat="1" ht="15" x14ac:dyDescent="0.25"/>
    <row r="278" s="273" customFormat="1" ht="15" x14ac:dyDescent="0.25"/>
    <row r="279" s="273" customFormat="1" ht="15" x14ac:dyDescent="0.25"/>
    <row r="280" s="273" customFormat="1" ht="15" x14ac:dyDescent="0.25"/>
    <row r="281" s="273" customFormat="1" ht="15" x14ac:dyDescent="0.25"/>
    <row r="282" s="273" customFormat="1" ht="15" x14ac:dyDescent="0.25"/>
    <row r="283" s="273" customFormat="1" ht="15" x14ac:dyDescent="0.25"/>
    <row r="284" s="273" customFormat="1" ht="15" x14ac:dyDescent="0.25"/>
    <row r="285" s="273" customFormat="1" ht="15" x14ac:dyDescent="0.25"/>
    <row r="286" s="273" customFormat="1" ht="15" x14ac:dyDescent="0.25"/>
    <row r="287" s="273" customFormat="1" ht="15" x14ac:dyDescent="0.25"/>
    <row r="288" s="273" customFormat="1" ht="15" x14ac:dyDescent="0.25"/>
    <row r="289" s="273" customFormat="1" ht="15" x14ac:dyDescent="0.25"/>
    <row r="290" s="273" customFormat="1" ht="15" x14ac:dyDescent="0.25"/>
    <row r="291" s="273" customFormat="1" ht="15" x14ac:dyDescent="0.25"/>
    <row r="292" s="273" customFormat="1" ht="15" x14ac:dyDescent="0.25"/>
    <row r="293" s="273" customFormat="1" ht="15" x14ac:dyDescent="0.25"/>
    <row r="294" s="273" customFormat="1" ht="15" x14ac:dyDescent="0.25"/>
    <row r="295" s="273" customFormat="1" ht="15" x14ac:dyDescent="0.25"/>
    <row r="296" s="273" customFormat="1" ht="15" x14ac:dyDescent="0.25"/>
    <row r="297" s="273" customFormat="1" ht="15" x14ac:dyDescent="0.25"/>
    <row r="298" s="273" customFormat="1" ht="15" x14ac:dyDescent="0.25"/>
    <row r="299" s="273" customFormat="1" ht="15" x14ac:dyDescent="0.25"/>
    <row r="300" s="273" customFormat="1" ht="15" x14ac:dyDescent="0.25"/>
    <row r="301" s="273" customFormat="1" ht="15" x14ac:dyDescent="0.25"/>
    <row r="302" s="273" customFormat="1" ht="15" x14ac:dyDescent="0.25"/>
    <row r="303" s="273" customFormat="1" ht="15" x14ac:dyDescent="0.25"/>
    <row r="304" s="273" customFormat="1" ht="15" x14ac:dyDescent="0.25"/>
    <row r="305" s="273" customFormat="1" ht="15" x14ac:dyDescent="0.25"/>
    <row r="306" s="273" customFormat="1" ht="15" x14ac:dyDescent="0.25"/>
    <row r="307" s="273" customFormat="1" ht="15" x14ac:dyDescent="0.25"/>
    <row r="308" s="273" customFormat="1" ht="15" x14ac:dyDescent="0.25"/>
    <row r="309" s="273" customFormat="1" ht="15" x14ac:dyDescent="0.25"/>
    <row r="310" s="273" customFormat="1" ht="15" x14ac:dyDescent="0.25"/>
    <row r="311" s="273" customFormat="1" ht="15" x14ac:dyDescent="0.25"/>
    <row r="312" s="273" customFormat="1" ht="15" x14ac:dyDescent="0.25"/>
    <row r="313" s="273" customFormat="1" ht="15" x14ac:dyDescent="0.25"/>
    <row r="314" s="273" customFormat="1" ht="15" x14ac:dyDescent="0.25"/>
    <row r="315" s="273" customFormat="1" ht="15" x14ac:dyDescent="0.25"/>
    <row r="316" s="273" customFormat="1" ht="15" x14ac:dyDescent="0.25"/>
    <row r="317" s="273" customFormat="1" ht="15" x14ac:dyDescent="0.25"/>
    <row r="318" s="273" customFormat="1" ht="15" x14ac:dyDescent="0.25"/>
    <row r="319" s="273" customFormat="1" ht="15" x14ac:dyDescent="0.25"/>
    <row r="320" s="273" customFormat="1" ht="15" x14ac:dyDescent="0.25"/>
    <row r="321" s="273" customFormat="1" ht="15" x14ac:dyDescent="0.25"/>
    <row r="322" s="273" customFormat="1" ht="15" x14ac:dyDescent="0.25"/>
    <row r="323" s="273" customFormat="1" ht="15" x14ac:dyDescent="0.25"/>
    <row r="324" s="273" customFormat="1" ht="15" x14ac:dyDescent="0.25"/>
    <row r="325" s="273" customFormat="1" ht="15" x14ac:dyDescent="0.25"/>
    <row r="326" s="273" customFormat="1" ht="15" x14ac:dyDescent="0.25"/>
    <row r="327" s="273" customFormat="1" ht="15" x14ac:dyDescent="0.25"/>
    <row r="328" s="273" customFormat="1" ht="15" x14ac:dyDescent="0.25"/>
    <row r="329" s="273" customFormat="1" ht="15" x14ac:dyDescent="0.25"/>
    <row r="330" s="273" customFormat="1" ht="15" x14ac:dyDescent="0.25"/>
    <row r="331" s="273" customFormat="1" ht="15" x14ac:dyDescent="0.25"/>
    <row r="332" s="273" customFormat="1" ht="15" x14ac:dyDescent="0.25"/>
    <row r="333" s="273" customFormat="1" ht="15" x14ac:dyDescent="0.25"/>
    <row r="334" s="273" customFormat="1" ht="15" x14ac:dyDescent="0.25"/>
    <row r="335" s="273" customFormat="1" ht="15" x14ac:dyDescent="0.25"/>
    <row r="336" s="273" customFormat="1" ht="15" x14ac:dyDescent="0.25"/>
    <row r="337" s="273" customFormat="1" ht="15" x14ac:dyDescent="0.25"/>
    <row r="338" s="273" customFormat="1" ht="15" x14ac:dyDescent="0.25"/>
    <row r="339" s="273" customFormat="1" ht="15" x14ac:dyDescent="0.25"/>
    <row r="340" s="273" customFormat="1" ht="15" x14ac:dyDescent="0.25"/>
    <row r="341" s="273" customFormat="1" ht="15" x14ac:dyDescent="0.25"/>
    <row r="342" s="273" customFormat="1" ht="15" x14ac:dyDescent="0.25"/>
    <row r="343" s="273" customFormat="1" ht="15" x14ac:dyDescent="0.25"/>
    <row r="344" s="273" customFormat="1" ht="15" x14ac:dyDescent="0.25"/>
    <row r="345" s="273" customFormat="1" ht="15" x14ac:dyDescent="0.25"/>
    <row r="346" s="273" customFormat="1" ht="15" x14ac:dyDescent="0.25"/>
    <row r="347" s="273" customFormat="1" ht="15" x14ac:dyDescent="0.25"/>
    <row r="348" s="273" customFormat="1" ht="15" x14ac:dyDescent="0.25"/>
    <row r="349" s="273" customFormat="1" ht="15" x14ac:dyDescent="0.25"/>
    <row r="350" s="273" customFormat="1" ht="15" x14ac:dyDescent="0.25"/>
    <row r="351" s="273" customFormat="1" ht="15" x14ac:dyDescent="0.25"/>
    <row r="352" s="273" customFormat="1" ht="15" x14ac:dyDescent="0.25"/>
    <row r="353" s="273" customFormat="1" ht="15" x14ac:dyDescent="0.25"/>
    <row r="354" s="273" customFormat="1" ht="15" x14ac:dyDescent="0.25"/>
    <row r="355" s="273" customFormat="1" ht="15" x14ac:dyDescent="0.25"/>
    <row r="356" s="273" customFormat="1" ht="15" x14ac:dyDescent="0.25"/>
    <row r="357" s="273" customFormat="1" ht="15" x14ac:dyDescent="0.25"/>
    <row r="358" s="273" customFormat="1" ht="15" x14ac:dyDescent="0.25"/>
    <row r="359" s="273" customFormat="1" ht="15" x14ac:dyDescent="0.25"/>
    <row r="360" s="273" customFormat="1" ht="15" x14ac:dyDescent="0.25"/>
    <row r="361" s="273" customFormat="1" ht="15" x14ac:dyDescent="0.25"/>
    <row r="362" s="273" customFormat="1" ht="15" x14ac:dyDescent="0.25"/>
    <row r="363" s="273" customFormat="1" ht="15" x14ac:dyDescent="0.25"/>
    <row r="364" s="273" customFormat="1" ht="15" x14ac:dyDescent="0.25"/>
    <row r="365" s="273" customFormat="1" ht="15" x14ac:dyDescent="0.25"/>
    <row r="366" s="273" customFormat="1" ht="15" x14ac:dyDescent="0.25"/>
    <row r="367" s="273" customFormat="1" ht="15" x14ac:dyDescent="0.25"/>
    <row r="368" s="273" customFormat="1" ht="15" x14ac:dyDescent="0.25"/>
    <row r="369" s="273" customFormat="1" ht="15" x14ac:dyDescent="0.25"/>
    <row r="370" s="273" customFormat="1" ht="15" x14ac:dyDescent="0.25"/>
    <row r="371" s="273" customFormat="1" ht="15" x14ac:dyDescent="0.25"/>
    <row r="372" s="273" customFormat="1" ht="15" x14ac:dyDescent="0.25"/>
    <row r="373" s="273" customFormat="1" ht="15" x14ac:dyDescent="0.25"/>
    <row r="374" s="273" customFormat="1" ht="15" x14ac:dyDescent="0.25"/>
    <row r="375" s="273" customFormat="1" ht="15" x14ac:dyDescent="0.25"/>
    <row r="376" s="273" customFormat="1" ht="15" x14ac:dyDescent="0.25"/>
    <row r="377" s="273" customFormat="1" ht="15" x14ac:dyDescent="0.25"/>
    <row r="378" s="273" customFormat="1" ht="15" x14ac:dyDescent="0.25"/>
    <row r="379" s="273" customFormat="1" ht="15" x14ac:dyDescent="0.25"/>
    <row r="380" s="273" customFormat="1" ht="15" x14ac:dyDescent="0.25"/>
    <row r="381" s="273" customFormat="1" ht="15" x14ac:dyDescent="0.25"/>
    <row r="382" s="273" customFormat="1" ht="15" x14ac:dyDescent="0.25"/>
  </sheetData>
  <mergeCells count="15">
    <mergeCell ref="N23:V23"/>
    <mergeCell ref="N28:V28"/>
    <mergeCell ref="N29:V29"/>
    <mergeCell ref="P4:R4"/>
    <mergeCell ref="A1:M1"/>
    <mergeCell ref="A2:I2"/>
    <mergeCell ref="A11:C11"/>
    <mergeCell ref="B8:E8"/>
    <mergeCell ref="E14:K14"/>
    <mergeCell ref="A4:E4"/>
    <mergeCell ref="N30:V30"/>
    <mergeCell ref="N24:V24"/>
    <mergeCell ref="N25:V25"/>
    <mergeCell ref="N26:V26"/>
    <mergeCell ref="N27:V27"/>
  </mergeCells>
  <pageMargins left="0.18" right="0.18" top="0.43307086614173229" bottom="0.47244094488188981" header="0.19685039370078741" footer="0.19685039370078741"/>
  <pageSetup paperSize="9" scale="46" pageOrder="overThenDown" orientation="landscape" r:id="rId1"/>
  <headerFooter alignWithMargins="0">
    <oddHeader>&amp;F</oddHeader>
    <oddFooter>&amp;C&amp;A&amp;R&amp;D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00"/>
  <sheetViews>
    <sheetView showGridLines="0" tabSelected="1" topLeftCell="A10" zoomScale="55" zoomScaleNormal="55" workbookViewId="0">
      <selection activeCell="O17" sqref="O17"/>
    </sheetView>
  </sheetViews>
  <sheetFormatPr defaultColWidth="11.42578125" defaultRowHeight="12.75" x14ac:dyDescent="0.2"/>
  <cols>
    <col min="1" max="1" width="25.7109375" customWidth="1"/>
    <col min="2" max="2" width="23.85546875" customWidth="1"/>
    <col min="3" max="3" width="16" style="25" customWidth="1"/>
    <col min="4" max="4" width="33.85546875" style="25" customWidth="1"/>
    <col min="5" max="5" width="18" style="25" customWidth="1"/>
    <col min="6" max="7" width="29.7109375" style="25" customWidth="1"/>
    <col min="8" max="8" width="29.5703125" style="25" customWidth="1"/>
    <col min="9" max="9" width="14" style="25" customWidth="1"/>
    <col min="10" max="10" width="18.28515625" style="25" customWidth="1"/>
    <col min="11" max="11" width="12.7109375" style="25" customWidth="1"/>
    <col min="12" max="12" width="16.42578125" style="26" customWidth="1"/>
    <col min="13" max="13" width="22.28515625" style="25" customWidth="1"/>
    <col min="14" max="16" width="17.28515625" style="25" customWidth="1"/>
    <col min="17" max="17" width="19.42578125" style="25" customWidth="1"/>
    <col min="18" max="18" width="23.140625" customWidth="1"/>
    <col min="19" max="19" width="20.7109375" customWidth="1"/>
    <col min="20" max="21" width="24.7109375" customWidth="1"/>
    <col min="22" max="22" width="23.42578125" customWidth="1"/>
    <col min="23" max="23" width="19.42578125" customWidth="1"/>
    <col min="24" max="24" width="19.7109375" customWidth="1"/>
    <col min="25" max="26" width="20.28515625" customWidth="1"/>
    <col min="27" max="27" width="23.42578125" customWidth="1"/>
  </cols>
  <sheetData>
    <row r="1" spans="1:27" ht="20.100000000000001" customHeight="1" x14ac:dyDescent="0.25">
      <c r="A1" s="430" t="s">
        <v>149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</row>
    <row r="2" spans="1:27" ht="33" customHeight="1" x14ac:dyDescent="0.45">
      <c r="A2" s="431" t="s">
        <v>148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96"/>
      <c r="O2" s="96"/>
      <c r="P2" s="96"/>
      <c r="Q2" s="96"/>
      <c r="R2" s="96"/>
      <c r="S2" s="96"/>
    </row>
    <row r="3" spans="1:27" ht="20.100000000000001" customHeight="1" x14ac:dyDescent="0.3">
      <c r="A3" s="52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27" ht="39.950000000000003" customHeight="1" x14ac:dyDescent="0.5">
      <c r="A4" s="433" t="s">
        <v>238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98"/>
      <c r="S4" s="98"/>
    </row>
    <row r="5" spans="1:27" ht="21.95" customHeight="1" x14ac:dyDescent="0.2"/>
    <row r="6" spans="1:27" ht="21.95" customHeight="1" x14ac:dyDescent="0.2"/>
    <row r="7" spans="1:27" ht="21" x14ac:dyDescent="0.35">
      <c r="A7" s="107" t="s">
        <v>129</v>
      </c>
      <c r="B7" s="110"/>
      <c r="C7" s="40"/>
      <c r="D7" s="40"/>
      <c r="E7" s="40"/>
      <c r="F7" s="40"/>
      <c r="G7" s="40"/>
      <c r="H7" s="40"/>
      <c r="I7" s="40"/>
      <c r="J7" s="40"/>
      <c r="K7" s="40"/>
      <c r="L7" s="40"/>
      <c r="M7" s="42"/>
      <c r="N7" s="40"/>
      <c r="O7" s="40"/>
      <c r="P7" s="40"/>
      <c r="Q7" s="40"/>
      <c r="T7" s="45"/>
      <c r="U7" s="45"/>
    </row>
    <row r="8" spans="1:27" ht="21" x14ac:dyDescent="0.35">
      <c r="A8" s="108" t="s">
        <v>130</v>
      </c>
      <c r="B8" s="10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27" ht="21" x14ac:dyDescent="0.35">
      <c r="A9" s="111"/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4"/>
      <c r="N9" s="114"/>
      <c r="O9" s="114"/>
      <c r="P9" s="114"/>
      <c r="Q9" s="114"/>
    </row>
    <row r="10" spans="1:27" ht="21" customHeight="1" x14ac:dyDescent="0.2">
      <c r="H10" s="221"/>
    </row>
    <row r="11" spans="1:27" ht="23.1" customHeight="1" x14ac:dyDescent="0.35">
      <c r="A11" s="428" t="s">
        <v>145</v>
      </c>
      <c r="B11" s="428"/>
      <c r="C11" s="428"/>
      <c r="D11" s="193"/>
      <c r="E11" s="193"/>
      <c r="F11" s="193"/>
      <c r="G11" s="193"/>
      <c r="H11" s="221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27" ht="23.1" customHeight="1" x14ac:dyDescent="0.35">
      <c r="A12" s="216" t="s">
        <v>164</v>
      </c>
      <c r="B12" s="217"/>
      <c r="C12" s="217" t="s">
        <v>167</v>
      </c>
      <c r="D12" s="218" t="s">
        <v>166</v>
      </c>
      <c r="E12" s="218" t="s">
        <v>167</v>
      </c>
      <c r="F12" s="218"/>
      <c r="G12" s="218"/>
      <c r="H12" s="221"/>
      <c r="I12" s="192"/>
      <c r="J12" s="192"/>
      <c r="K12" s="192"/>
      <c r="L12" s="192"/>
      <c r="M12" s="192"/>
      <c r="N12" s="192"/>
      <c r="O12" s="192"/>
      <c r="P12" s="192"/>
      <c r="Q12" s="192"/>
    </row>
    <row r="13" spans="1:27" ht="23.1" customHeight="1" x14ac:dyDescent="0.35">
      <c r="A13" s="216" t="s">
        <v>163</v>
      </c>
      <c r="B13" s="217"/>
      <c r="C13" s="219" t="s">
        <v>167</v>
      </c>
      <c r="D13" s="220"/>
      <c r="E13" s="220"/>
      <c r="F13" s="220"/>
      <c r="G13" s="220"/>
      <c r="H13" s="221"/>
      <c r="I13" s="192"/>
      <c r="J13" s="192"/>
      <c r="K13" s="192"/>
      <c r="L13" s="192"/>
      <c r="M13" s="192"/>
      <c r="N13" s="192"/>
      <c r="O13" s="192"/>
      <c r="P13" s="192"/>
      <c r="Q13" s="192"/>
    </row>
    <row r="14" spans="1:27" ht="21.95" customHeight="1" x14ac:dyDescent="0.35">
      <c r="A14" s="213" t="s">
        <v>165</v>
      </c>
      <c r="B14" s="214"/>
      <c r="C14" s="215">
        <v>0</v>
      </c>
      <c r="D14" s="194"/>
      <c r="E14" s="194"/>
      <c r="F14" s="194"/>
      <c r="G14" s="194"/>
      <c r="H14" s="222"/>
      <c r="I14" s="115"/>
      <c r="J14" s="115"/>
      <c r="K14" s="114"/>
      <c r="L14" s="116"/>
      <c r="M14" s="117"/>
      <c r="N14" s="118"/>
      <c r="O14" s="334"/>
      <c r="P14" s="334"/>
      <c r="Q14" s="119"/>
    </row>
    <row r="15" spans="1:27" ht="21.95" customHeight="1" thickBot="1" x14ac:dyDescent="0.3">
      <c r="H15" s="120"/>
      <c r="I15" s="121"/>
      <c r="J15" s="121"/>
      <c r="K15" s="121"/>
      <c r="L15" s="116"/>
      <c r="M15" s="117"/>
      <c r="N15" s="118"/>
      <c r="O15" s="334"/>
      <c r="P15" s="334"/>
      <c r="Q15" s="119"/>
    </row>
    <row r="16" spans="1:27" ht="21.95" customHeight="1" thickBot="1" x14ac:dyDescent="0.4">
      <c r="A16" s="114"/>
      <c r="B16" s="114"/>
      <c r="C16" s="114"/>
      <c r="D16" s="114"/>
      <c r="E16" s="114"/>
      <c r="F16" s="114"/>
      <c r="G16" s="114"/>
      <c r="H16" s="114"/>
      <c r="I16" s="434" t="s">
        <v>110</v>
      </c>
      <c r="J16" s="435"/>
      <c r="K16" s="436"/>
      <c r="L16" s="425" t="s">
        <v>109</v>
      </c>
      <c r="M16" s="426"/>
      <c r="N16" s="426"/>
      <c r="O16" s="426"/>
      <c r="P16" s="426"/>
      <c r="Q16" s="427"/>
      <c r="R16" s="425" t="s">
        <v>152</v>
      </c>
      <c r="S16" s="426"/>
      <c r="T16" s="426"/>
      <c r="U16" s="426"/>
      <c r="V16" s="427"/>
      <c r="W16" s="425" t="s">
        <v>150</v>
      </c>
      <c r="X16" s="426"/>
      <c r="Y16" s="426"/>
      <c r="Z16" s="426"/>
      <c r="AA16" s="427"/>
    </row>
    <row r="17" spans="1:27" ht="137.25" customHeight="1" thickBot="1" x14ac:dyDescent="0.25">
      <c r="A17" s="223" t="s">
        <v>172</v>
      </c>
      <c r="B17" s="223" t="s">
        <v>173</v>
      </c>
      <c r="C17" s="128" t="s">
        <v>135</v>
      </c>
      <c r="D17" s="224" t="s">
        <v>168</v>
      </c>
      <c r="E17" s="224" t="s">
        <v>169</v>
      </c>
      <c r="F17" s="224" t="s">
        <v>170</v>
      </c>
      <c r="G17" s="224" t="s">
        <v>171</v>
      </c>
      <c r="H17" s="128" t="s">
        <v>136</v>
      </c>
      <c r="I17" s="129" t="s">
        <v>115</v>
      </c>
      <c r="J17" s="130" t="s">
        <v>137</v>
      </c>
      <c r="K17" s="131" t="s">
        <v>116</v>
      </c>
      <c r="L17" s="132" t="s">
        <v>146</v>
      </c>
      <c r="M17" s="132" t="s">
        <v>153</v>
      </c>
      <c r="N17" s="134" t="s">
        <v>138</v>
      </c>
      <c r="O17" s="367" t="s">
        <v>234</v>
      </c>
      <c r="P17" s="135" t="s">
        <v>117</v>
      </c>
      <c r="Q17" s="380" t="s">
        <v>235</v>
      </c>
      <c r="R17" s="368" t="s">
        <v>229</v>
      </c>
      <c r="S17" s="369" t="s">
        <v>230</v>
      </c>
      <c r="T17" s="361" t="s">
        <v>231</v>
      </c>
      <c r="U17" s="362" t="s">
        <v>232</v>
      </c>
      <c r="V17" s="362" t="s">
        <v>233</v>
      </c>
      <c r="W17" s="132" t="s">
        <v>162</v>
      </c>
      <c r="X17" s="133" t="s">
        <v>151</v>
      </c>
      <c r="Y17" s="361" t="s">
        <v>227</v>
      </c>
      <c r="Z17" s="362" t="s">
        <v>228</v>
      </c>
      <c r="AA17" s="370" t="s">
        <v>233</v>
      </c>
    </row>
    <row r="18" spans="1:27" ht="21.95" customHeight="1" thickBot="1" x14ac:dyDescent="0.3">
      <c r="A18" s="152"/>
      <c r="B18" s="153"/>
      <c r="C18" s="154"/>
      <c r="D18" s="154"/>
      <c r="E18" s="154"/>
      <c r="F18" s="154">
        <f>D18*E18</f>
        <v>0</v>
      </c>
      <c r="G18" s="154"/>
      <c r="H18" s="155">
        <f>F18+G18</f>
        <v>0</v>
      </c>
      <c r="I18" s="156">
        <v>0</v>
      </c>
      <c r="J18" s="157">
        <f>H18</f>
        <v>0</v>
      </c>
      <c r="K18" s="158"/>
      <c r="L18" s="159">
        <f t="shared" ref="L18:L43" si="0">J18</f>
        <v>0</v>
      </c>
      <c r="M18" s="159">
        <f t="shared" ref="M18:M43" si="1">J18</f>
        <v>0</v>
      </c>
      <c r="N18" s="160">
        <f>M18+L18</f>
        <v>0</v>
      </c>
      <c r="O18" s="363"/>
      <c r="P18" s="363">
        <f t="shared" ref="P18:P43" si="2">N18/100</f>
        <v>0</v>
      </c>
      <c r="Q18" s="381"/>
      <c r="R18" s="376"/>
      <c r="S18" s="160"/>
      <c r="T18" s="160"/>
      <c r="U18" s="363"/>
      <c r="V18" s="161"/>
      <c r="W18" s="159"/>
      <c r="X18" s="160"/>
      <c r="Y18" s="160"/>
      <c r="Z18" s="363"/>
      <c r="AA18" s="161"/>
    </row>
    <row r="19" spans="1:27" ht="21.95" customHeight="1" thickBot="1" x14ac:dyDescent="0.3">
      <c r="A19" s="162"/>
      <c r="B19" s="136"/>
      <c r="C19" s="137"/>
      <c r="D19" s="137"/>
      <c r="E19" s="137"/>
      <c r="F19" s="137"/>
      <c r="G19" s="137"/>
      <c r="H19" s="147">
        <v>0</v>
      </c>
      <c r="I19" s="156">
        <v>0</v>
      </c>
      <c r="J19" s="157">
        <f>H19</f>
        <v>0</v>
      </c>
      <c r="K19" s="148"/>
      <c r="L19" s="149">
        <f t="shared" si="0"/>
        <v>0</v>
      </c>
      <c r="M19" s="159">
        <f t="shared" si="1"/>
        <v>0</v>
      </c>
      <c r="N19" s="150">
        <f t="shared" ref="N19:N43" si="3">M19+L19</f>
        <v>0</v>
      </c>
      <c r="O19" s="364"/>
      <c r="P19" s="364">
        <f t="shared" si="2"/>
        <v>0</v>
      </c>
      <c r="Q19" s="381"/>
      <c r="R19" s="377"/>
      <c r="S19" s="150"/>
      <c r="T19" s="150"/>
      <c r="U19" s="364"/>
      <c r="V19" s="151"/>
      <c r="W19" s="149"/>
      <c r="X19" s="150"/>
      <c r="Y19" s="150"/>
      <c r="Z19" s="364"/>
      <c r="AA19" s="151"/>
    </row>
    <row r="20" spans="1:27" ht="21.95" customHeight="1" thickBot="1" x14ac:dyDescent="0.3">
      <c r="A20" s="162"/>
      <c r="B20" s="136"/>
      <c r="C20" s="137"/>
      <c r="D20" s="137"/>
      <c r="E20" s="137"/>
      <c r="F20" s="137"/>
      <c r="G20" s="137"/>
      <c r="H20" s="147">
        <v>0</v>
      </c>
      <c r="I20" s="156">
        <v>0</v>
      </c>
      <c r="J20" s="157">
        <f t="shared" ref="J20:J43" si="4">H20</f>
        <v>0</v>
      </c>
      <c r="K20" s="148"/>
      <c r="L20" s="149">
        <f t="shared" si="0"/>
        <v>0</v>
      </c>
      <c r="M20" s="159">
        <f t="shared" si="1"/>
        <v>0</v>
      </c>
      <c r="N20" s="150">
        <f t="shared" si="3"/>
        <v>0</v>
      </c>
      <c r="O20" s="364"/>
      <c r="P20" s="364">
        <f t="shared" si="2"/>
        <v>0</v>
      </c>
      <c r="Q20" s="381"/>
      <c r="R20" s="377"/>
      <c r="S20" s="150"/>
      <c r="T20" s="150"/>
      <c r="U20" s="364"/>
      <c r="V20" s="151"/>
      <c r="W20" s="149"/>
      <c r="X20" s="150"/>
      <c r="Y20" s="150"/>
      <c r="Z20" s="364"/>
      <c r="AA20" s="151"/>
    </row>
    <row r="21" spans="1:27" ht="21.95" customHeight="1" thickBot="1" x14ac:dyDescent="0.3">
      <c r="A21" s="162"/>
      <c r="B21" s="136"/>
      <c r="C21" s="137"/>
      <c r="D21" s="137"/>
      <c r="E21" s="137"/>
      <c r="F21" s="137"/>
      <c r="G21" s="137"/>
      <c r="H21" s="147">
        <f t="shared" ref="H21:H43" si="5">SUM(C21*$K$14)</f>
        <v>0</v>
      </c>
      <c r="I21" s="156">
        <v>0</v>
      </c>
      <c r="J21" s="157">
        <f t="shared" si="4"/>
        <v>0</v>
      </c>
      <c r="K21" s="148"/>
      <c r="L21" s="149">
        <f t="shared" si="0"/>
        <v>0</v>
      </c>
      <c r="M21" s="159">
        <f t="shared" si="1"/>
        <v>0</v>
      </c>
      <c r="N21" s="150">
        <f t="shared" si="3"/>
        <v>0</v>
      </c>
      <c r="O21" s="364"/>
      <c r="P21" s="364">
        <f t="shared" si="2"/>
        <v>0</v>
      </c>
      <c r="Q21" s="381"/>
      <c r="R21" s="377"/>
      <c r="S21" s="150"/>
      <c r="T21" s="150"/>
      <c r="U21" s="364"/>
      <c r="V21" s="151"/>
      <c r="W21" s="149"/>
      <c r="X21" s="150"/>
      <c r="Y21" s="150"/>
      <c r="Z21" s="364"/>
      <c r="AA21" s="151"/>
    </row>
    <row r="22" spans="1:27" ht="21.95" customHeight="1" thickBot="1" x14ac:dyDescent="0.3">
      <c r="A22" s="162"/>
      <c r="B22" s="136"/>
      <c r="C22" s="137"/>
      <c r="D22" s="137"/>
      <c r="E22" s="137"/>
      <c r="F22" s="137"/>
      <c r="G22" s="137"/>
      <c r="H22" s="147">
        <f t="shared" si="5"/>
        <v>0</v>
      </c>
      <c r="I22" s="156">
        <v>0</v>
      </c>
      <c r="J22" s="157">
        <f t="shared" si="4"/>
        <v>0</v>
      </c>
      <c r="K22" s="148"/>
      <c r="L22" s="149">
        <f t="shared" si="0"/>
        <v>0</v>
      </c>
      <c r="M22" s="159">
        <f t="shared" si="1"/>
        <v>0</v>
      </c>
      <c r="N22" s="150">
        <f t="shared" si="3"/>
        <v>0</v>
      </c>
      <c r="O22" s="364"/>
      <c r="P22" s="364">
        <f t="shared" si="2"/>
        <v>0</v>
      </c>
      <c r="Q22" s="381"/>
      <c r="R22" s="377"/>
      <c r="S22" s="150"/>
      <c r="T22" s="150"/>
      <c r="U22" s="364"/>
      <c r="V22" s="151"/>
      <c r="W22" s="149"/>
      <c r="X22" s="150"/>
      <c r="Y22" s="150"/>
      <c r="Z22" s="364"/>
      <c r="AA22" s="151"/>
    </row>
    <row r="23" spans="1:27" ht="21.95" customHeight="1" thickBot="1" x14ac:dyDescent="0.3">
      <c r="A23" s="162"/>
      <c r="B23" s="136"/>
      <c r="C23" s="137"/>
      <c r="D23" s="137"/>
      <c r="E23" s="137"/>
      <c r="F23" s="137"/>
      <c r="G23" s="137"/>
      <c r="H23" s="147">
        <f t="shared" si="5"/>
        <v>0</v>
      </c>
      <c r="I23" s="156">
        <v>0</v>
      </c>
      <c r="J23" s="157">
        <f t="shared" si="4"/>
        <v>0</v>
      </c>
      <c r="K23" s="148"/>
      <c r="L23" s="149">
        <f t="shared" si="0"/>
        <v>0</v>
      </c>
      <c r="M23" s="159">
        <f t="shared" si="1"/>
        <v>0</v>
      </c>
      <c r="N23" s="150">
        <f t="shared" si="3"/>
        <v>0</v>
      </c>
      <c r="O23" s="364"/>
      <c r="P23" s="364">
        <f t="shared" si="2"/>
        <v>0</v>
      </c>
      <c r="Q23" s="381"/>
      <c r="R23" s="377"/>
      <c r="S23" s="150"/>
      <c r="T23" s="150"/>
      <c r="U23" s="364"/>
      <c r="V23" s="151"/>
      <c r="W23" s="149"/>
      <c r="X23" s="150"/>
      <c r="Y23" s="150"/>
      <c r="Z23" s="364"/>
      <c r="AA23" s="151"/>
    </row>
    <row r="24" spans="1:27" ht="21.95" customHeight="1" thickBot="1" x14ac:dyDescent="0.3">
      <c r="A24" s="162"/>
      <c r="B24" s="136"/>
      <c r="C24" s="137"/>
      <c r="D24" s="137"/>
      <c r="E24" s="137"/>
      <c r="F24" s="137"/>
      <c r="G24" s="137"/>
      <c r="H24" s="147">
        <f t="shared" si="5"/>
        <v>0</v>
      </c>
      <c r="I24" s="156">
        <v>0</v>
      </c>
      <c r="J24" s="157">
        <f t="shared" si="4"/>
        <v>0</v>
      </c>
      <c r="K24" s="148"/>
      <c r="L24" s="149">
        <f t="shared" si="0"/>
        <v>0</v>
      </c>
      <c r="M24" s="159">
        <f t="shared" si="1"/>
        <v>0</v>
      </c>
      <c r="N24" s="150">
        <f t="shared" si="3"/>
        <v>0</v>
      </c>
      <c r="O24" s="364"/>
      <c r="P24" s="364">
        <f t="shared" si="2"/>
        <v>0</v>
      </c>
      <c r="Q24" s="381"/>
      <c r="R24" s="377"/>
      <c r="S24" s="150"/>
      <c r="T24" s="150"/>
      <c r="U24" s="364"/>
      <c r="V24" s="151"/>
      <c r="W24" s="149"/>
      <c r="X24" s="150"/>
      <c r="Y24" s="150"/>
      <c r="Z24" s="364"/>
      <c r="AA24" s="151"/>
    </row>
    <row r="25" spans="1:27" ht="21.95" customHeight="1" thickBot="1" x14ac:dyDescent="0.3">
      <c r="A25" s="162"/>
      <c r="B25" s="146"/>
      <c r="C25" s="137"/>
      <c r="D25" s="137"/>
      <c r="E25" s="137"/>
      <c r="F25" s="137"/>
      <c r="G25" s="137"/>
      <c r="H25" s="147">
        <f t="shared" si="5"/>
        <v>0</v>
      </c>
      <c r="I25" s="156">
        <v>0</v>
      </c>
      <c r="J25" s="157">
        <f t="shared" si="4"/>
        <v>0</v>
      </c>
      <c r="K25" s="148"/>
      <c r="L25" s="149">
        <f t="shared" si="0"/>
        <v>0</v>
      </c>
      <c r="M25" s="159">
        <f t="shared" si="1"/>
        <v>0</v>
      </c>
      <c r="N25" s="150">
        <f t="shared" si="3"/>
        <v>0</v>
      </c>
      <c r="O25" s="364"/>
      <c r="P25" s="364">
        <f t="shared" si="2"/>
        <v>0</v>
      </c>
      <c r="Q25" s="381"/>
      <c r="R25" s="377"/>
      <c r="S25" s="150"/>
      <c r="T25" s="150"/>
      <c r="U25" s="364"/>
      <c r="V25" s="151"/>
      <c r="W25" s="149"/>
      <c r="X25" s="150"/>
      <c r="Y25" s="150"/>
      <c r="Z25" s="364"/>
      <c r="AA25" s="151"/>
    </row>
    <row r="26" spans="1:27" ht="21.95" customHeight="1" thickBot="1" x14ac:dyDescent="0.3">
      <c r="A26" s="162"/>
      <c r="B26" s="146"/>
      <c r="C26" s="137"/>
      <c r="D26" s="137"/>
      <c r="E26" s="137"/>
      <c r="F26" s="137"/>
      <c r="G26" s="137"/>
      <c r="H26" s="147">
        <f t="shared" si="5"/>
        <v>0</v>
      </c>
      <c r="I26" s="156">
        <v>0</v>
      </c>
      <c r="J26" s="157">
        <f t="shared" si="4"/>
        <v>0</v>
      </c>
      <c r="K26" s="148"/>
      <c r="L26" s="149">
        <f t="shared" si="0"/>
        <v>0</v>
      </c>
      <c r="M26" s="159">
        <f t="shared" si="1"/>
        <v>0</v>
      </c>
      <c r="N26" s="150">
        <f t="shared" si="3"/>
        <v>0</v>
      </c>
      <c r="O26" s="364"/>
      <c r="P26" s="364">
        <f t="shared" si="2"/>
        <v>0</v>
      </c>
      <c r="Q26" s="381"/>
      <c r="R26" s="377"/>
      <c r="S26" s="150"/>
      <c r="T26" s="150"/>
      <c r="U26" s="364"/>
      <c r="V26" s="151"/>
      <c r="W26" s="149"/>
      <c r="X26" s="150"/>
      <c r="Y26" s="150"/>
      <c r="Z26" s="364"/>
      <c r="AA26" s="151"/>
    </row>
    <row r="27" spans="1:27" ht="21.95" customHeight="1" thickBot="1" x14ac:dyDescent="0.3">
      <c r="A27" s="162"/>
      <c r="B27" s="146"/>
      <c r="C27" s="137"/>
      <c r="D27" s="137"/>
      <c r="E27" s="137"/>
      <c r="F27" s="137"/>
      <c r="G27" s="137"/>
      <c r="H27" s="147">
        <f t="shared" si="5"/>
        <v>0</v>
      </c>
      <c r="I27" s="156">
        <v>0</v>
      </c>
      <c r="J27" s="157">
        <f t="shared" si="4"/>
        <v>0</v>
      </c>
      <c r="K27" s="148"/>
      <c r="L27" s="149">
        <f t="shared" si="0"/>
        <v>0</v>
      </c>
      <c r="M27" s="159">
        <f t="shared" si="1"/>
        <v>0</v>
      </c>
      <c r="N27" s="150">
        <f t="shared" si="3"/>
        <v>0</v>
      </c>
      <c r="O27" s="364"/>
      <c r="P27" s="364">
        <f t="shared" si="2"/>
        <v>0</v>
      </c>
      <c r="Q27" s="381"/>
      <c r="R27" s="377"/>
      <c r="S27" s="150"/>
      <c r="T27" s="150"/>
      <c r="U27" s="364"/>
      <c r="V27" s="151"/>
      <c r="W27" s="149"/>
      <c r="X27" s="150"/>
      <c r="Y27" s="150"/>
      <c r="Z27" s="364"/>
      <c r="AA27" s="151"/>
    </row>
    <row r="28" spans="1:27" ht="21.95" customHeight="1" thickBot="1" x14ac:dyDescent="0.3">
      <c r="A28" s="162"/>
      <c r="B28" s="136"/>
      <c r="C28" s="137"/>
      <c r="D28" s="137"/>
      <c r="E28" s="137"/>
      <c r="F28" s="137"/>
      <c r="G28" s="137"/>
      <c r="H28" s="147">
        <f t="shared" si="5"/>
        <v>0</v>
      </c>
      <c r="I28" s="156">
        <v>0</v>
      </c>
      <c r="J28" s="157">
        <f t="shared" si="4"/>
        <v>0</v>
      </c>
      <c r="K28" s="148"/>
      <c r="L28" s="149">
        <f t="shared" si="0"/>
        <v>0</v>
      </c>
      <c r="M28" s="159">
        <f t="shared" si="1"/>
        <v>0</v>
      </c>
      <c r="N28" s="150">
        <f t="shared" si="3"/>
        <v>0</v>
      </c>
      <c r="O28" s="364"/>
      <c r="P28" s="364">
        <f t="shared" si="2"/>
        <v>0</v>
      </c>
      <c r="Q28" s="381"/>
      <c r="R28" s="377"/>
      <c r="S28" s="150"/>
      <c r="T28" s="150"/>
      <c r="U28" s="364"/>
      <c r="V28" s="151"/>
      <c r="W28" s="149"/>
      <c r="X28" s="150"/>
      <c r="Y28" s="150"/>
      <c r="Z28" s="364"/>
      <c r="AA28" s="151"/>
    </row>
    <row r="29" spans="1:27" ht="21.95" customHeight="1" thickBot="1" x14ac:dyDescent="0.3">
      <c r="A29" s="162"/>
      <c r="B29" s="136"/>
      <c r="C29" s="137"/>
      <c r="D29" s="137"/>
      <c r="E29" s="137"/>
      <c r="F29" s="137"/>
      <c r="G29" s="137"/>
      <c r="H29" s="147">
        <f t="shared" si="5"/>
        <v>0</v>
      </c>
      <c r="I29" s="156">
        <v>0</v>
      </c>
      <c r="J29" s="157">
        <f t="shared" si="4"/>
        <v>0</v>
      </c>
      <c r="K29" s="148"/>
      <c r="L29" s="149">
        <f t="shared" si="0"/>
        <v>0</v>
      </c>
      <c r="M29" s="159">
        <f t="shared" si="1"/>
        <v>0</v>
      </c>
      <c r="N29" s="150">
        <f t="shared" si="3"/>
        <v>0</v>
      </c>
      <c r="O29" s="364"/>
      <c r="P29" s="364">
        <f t="shared" si="2"/>
        <v>0</v>
      </c>
      <c r="Q29" s="381"/>
      <c r="R29" s="377"/>
      <c r="S29" s="150"/>
      <c r="T29" s="150"/>
      <c r="U29" s="364"/>
      <c r="V29" s="151"/>
      <c r="W29" s="149"/>
      <c r="X29" s="150"/>
      <c r="Y29" s="150"/>
      <c r="Z29" s="364"/>
      <c r="AA29" s="151"/>
    </row>
    <row r="30" spans="1:27" ht="21.95" customHeight="1" thickBot="1" x14ac:dyDescent="0.3">
      <c r="A30" s="162"/>
      <c r="B30" s="136"/>
      <c r="C30" s="137"/>
      <c r="D30" s="137"/>
      <c r="E30" s="137"/>
      <c r="F30" s="137"/>
      <c r="G30" s="137"/>
      <c r="H30" s="147">
        <f t="shared" si="5"/>
        <v>0</v>
      </c>
      <c r="I30" s="156">
        <v>0</v>
      </c>
      <c r="J30" s="157">
        <f t="shared" si="4"/>
        <v>0</v>
      </c>
      <c r="K30" s="148"/>
      <c r="L30" s="149">
        <f t="shared" si="0"/>
        <v>0</v>
      </c>
      <c r="M30" s="159">
        <f t="shared" si="1"/>
        <v>0</v>
      </c>
      <c r="N30" s="150">
        <f t="shared" si="3"/>
        <v>0</v>
      </c>
      <c r="O30" s="364"/>
      <c r="P30" s="364">
        <f t="shared" si="2"/>
        <v>0</v>
      </c>
      <c r="Q30" s="381"/>
      <c r="R30" s="377"/>
      <c r="S30" s="150"/>
      <c r="T30" s="150"/>
      <c r="U30" s="364"/>
      <c r="V30" s="151"/>
      <c r="W30" s="149"/>
      <c r="X30" s="150"/>
      <c r="Y30" s="150"/>
      <c r="Z30" s="364"/>
      <c r="AA30" s="151"/>
    </row>
    <row r="31" spans="1:27" ht="21.95" customHeight="1" thickBot="1" x14ac:dyDescent="0.3">
      <c r="A31" s="162"/>
      <c r="B31" s="136"/>
      <c r="C31" s="137"/>
      <c r="D31" s="137"/>
      <c r="E31" s="137"/>
      <c r="F31" s="137"/>
      <c r="G31" s="137"/>
      <c r="H31" s="147">
        <f t="shared" si="5"/>
        <v>0</v>
      </c>
      <c r="I31" s="156">
        <v>0</v>
      </c>
      <c r="J31" s="157">
        <f t="shared" si="4"/>
        <v>0</v>
      </c>
      <c r="K31" s="148"/>
      <c r="L31" s="149">
        <f t="shared" si="0"/>
        <v>0</v>
      </c>
      <c r="M31" s="159">
        <f t="shared" si="1"/>
        <v>0</v>
      </c>
      <c r="N31" s="150">
        <f t="shared" si="3"/>
        <v>0</v>
      </c>
      <c r="O31" s="364"/>
      <c r="P31" s="364">
        <f t="shared" si="2"/>
        <v>0</v>
      </c>
      <c r="Q31" s="381"/>
      <c r="R31" s="377"/>
      <c r="S31" s="150"/>
      <c r="T31" s="150"/>
      <c r="U31" s="364"/>
      <c r="V31" s="151"/>
      <c r="W31" s="149"/>
      <c r="X31" s="150"/>
      <c r="Y31" s="150"/>
      <c r="Z31" s="364"/>
      <c r="AA31" s="151"/>
    </row>
    <row r="32" spans="1:27" ht="21.95" customHeight="1" thickBot="1" x14ac:dyDescent="0.3">
      <c r="A32" s="162"/>
      <c r="B32" s="136"/>
      <c r="C32" s="137"/>
      <c r="D32" s="137"/>
      <c r="E32" s="137"/>
      <c r="F32" s="137"/>
      <c r="G32" s="137"/>
      <c r="H32" s="147">
        <f t="shared" si="5"/>
        <v>0</v>
      </c>
      <c r="I32" s="156">
        <v>0</v>
      </c>
      <c r="J32" s="157">
        <f t="shared" si="4"/>
        <v>0</v>
      </c>
      <c r="K32" s="148"/>
      <c r="L32" s="149">
        <f t="shared" si="0"/>
        <v>0</v>
      </c>
      <c r="M32" s="159">
        <f t="shared" si="1"/>
        <v>0</v>
      </c>
      <c r="N32" s="150">
        <f t="shared" si="3"/>
        <v>0</v>
      </c>
      <c r="O32" s="364"/>
      <c r="P32" s="364">
        <f t="shared" si="2"/>
        <v>0</v>
      </c>
      <c r="Q32" s="381"/>
      <c r="R32" s="377"/>
      <c r="S32" s="150"/>
      <c r="T32" s="150"/>
      <c r="U32" s="364"/>
      <c r="V32" s="151"/>
      <c r="W32" s="149"/>
      <c r="X32" s="150"/>
      <c r="Y32" s="150"/>
      <c r="Z32" s="364"/>
      <c r="AA32" s="151"/>
    </row>
    <row r="33" spans="1:40" ht="21.95" customHeight="1" thickBot="1" x14ac:dyDescent="0.3">
      <c r="A33" s="162"/>
      <c r="B33" s="136"/>
      <c r="C33" s="137"/>
      <c r="D33" s="137"/>
      <c r="E33" s="137"/>
      <c r="F33" s="137"/>
      <c r="G33" s="137"/>
      <c r="H33" s="147">
        <f t="shared" si="5"/>
        <v>0</v>
      </c>
      <c r="I33" s="156">
        <v>0</v>
      </c>
      <c r="J33" s="157">
        <f t="shared" si="4"/>
        <v>0</v>
      </c>
      <c r="K33" s="148"/>
      <c r="L33" s="149">
        <f t="shared" si="0"/>
        <v>0</v>
      </c>
      <c r="M33" s="159">
        <f t="shared" si="1"/>
        <v>0</v>
      </c>
      <c r="N33" s="150">
        <f t="shared" si="3"/>
        <v>0</v>
      </c>
      <c r="O33" s="364"/>
      <c r="P33" s="364">
        <f t="shared" si="2"/>
        <v>0</v>
      </c>
      <c r="Q33" s="381"/>
      <c r="R33" s="377"/>
      <c r="S33" s="150"/>
      <c r="T33" s="150"/>
      <c r="U33" s="364"/>
      <c r="V33" s="151"/>
      <c r="W33" s="149"/>
      <c r="X33" s="150"/>
      <c r="Y33" s="150"/>
      <c r="Z33" s="364"/>
      <c r="AA33" s="151"/>
    </row>
    <row r="34" spans="1:40" ht="21.95" customHeight="1" thickBot="1" x14ac:dyDescent="0.3">
      <c r="A34" s="162"/>
      <c r="B34" s="136"/>
      <c r="C34" s="137"/>
      <c r="D34" s="137"/>
      <c r="E34" s="137"/>
      <c r="F34" s="137"/>
      <c r="G34" s="137"/>
      <c r="H34" s="147">
        <f t="shared" si="5"/>
        <v>0</v>
      </c>
      <c r="I34" s="156">
        <v>0</v>
      </c>
      <c r="J34" s="157">
        <f t="shared" si="4"/>
        <v>0</v>
      </c>
      <c r="K34" s="148"/>
      <c r="L34" s="149">
        <f t="shared" si="0"/>
        <v>0</v>
      </c>
      <c r="M34" s="159">
        <f t="shared" si="1"/>
        <v>0</v>
      </c>
      <c r="N34" s="150">
        <f t="shared" si="3"/>
        <v>0</v>
      </c>
      <c r="O34" s="364"/>
      <c r="P34" s="364">
        <f t="shared" si="2"/>
        <v>0</v>
      </c>
      <c r="Q34" s="381"/>
      <c r="R34" s="377"/>
      <c r="S34" s="150"/>
      <c r="T34" s="150"/>
      <c r="U34" s="364"/>
      <c r="V34" s="151"/>
      <c r="W34" s="149"/>
      <c r="X34" s="150"/>
      <c r="Y34" s="150"/>
      <c r="Z34" s="364"/>
      <c r="AA34" s="151"/>
    </row>
    <row r="35" spans="1:40" ht="21.95" customHeight="1" thickBot="1" x14ac:dyDescent="0.3">
      <c r="A35" s="162"/>
      <c r="B35" s="136"/>
      <c r="C35" s="137"/>
      <c r="D35" s="137"/>
      <c r="E35" s="137"/>
      <c r="F35" s="137"/>
      <c r="G35" s="137"/>
      <c r="H35" s="147">
        <f t="shared" si="5"/>
        <v>0</v>
      </c>
      <c r="I35" s="156">
        <v>0</v>
      </c>
      <c r="J35" s="157">
        <f t="shared" si="4"/>
        <v>0</v>
      </c>
      <c r="K35" s="148"/>
      <c r="L35" s="149">
        <f t="shared" si="0"/>
        <v>0</v>
      </c>
      <c r="M35" s="159">
        <f t="shared" si="1"/>
        <v>0</v>
      </c>
      <c r="N35" s="150">
        <f t="shared" si="3"/>
        <v>0</v>
      </c>
      <c r="O35" s="364"/>
      <c r="P35" s="364">
        <f t="shared" si="2"/>
        <v>0</v>
      </c>
      <c r="Q35" s="381"/>
      <c r="R35" s="377"/>
      <c r="S35" s="150"/>
      <c r="T35" s="150"/>
      <c r="U35" s="364"/>
      <c r="V35" s="151"/>
      <c r="W35" s="149"/>
      <c r="X35" s="150"/>
      <c r="Y35" s="150"/>
      <c r="Z35" s="364"/>
      <c r="AA35" s="151"/>
    </row>
    <row r="36" spans="1:40" ht="21.95" customHeight="1" thickBot="1" x14ac:dyDescent="0.3">
      <c r="A36" s="162"/>
      <c r="B36" s="136"/>
      <c r="C36" s="137"/>
      <c r="D36" s="137"/>
      <c r="E36" s="137"/>
      <c r="F36" s="137"/>
      <c r="G36" s="137"/>
      <c r="H36" s="147">
        <f t="shared" si="5"/>
        <v>0</v>
      </c>
      <c r="I36" s="156">
        <v>0</v>
      </c>
      <c r="J36" s="157">
        <f t="shared" si="4"/>
        <v>0</v>
      </c>
      <c r="K36" s="148"/>
      <c r="L36" s="149">
        <f t="shared" si="0"/>
        <v>0</v>
      </c>
      <c r="M36" s="159">
        <f t="shared" si="1"/>
        <v>0</v>
      </c>
      <c r="N36" s="150">
        <f t="shared" si="3"/>
        <v>0</v>
      </c>
      <c r="O36" s="364"/>
      <c r="P36" s="364">
        <f t="shared" si="2"/>
        <v>0</v>
      </c>
      <c r="Q36" s="381"/>
      <c r="R36" s="377"/>
      <c r="S36" s="150"/>
      <c r="T36" s="150"/>
      <c r="U36" s="364"/>
      <c r="V36" s="151"/>
      <c r="W36" s="149"/>
      <c r="X36" s="150"/>
      <c r="Y36" s="150"/>
      <c r="Z36" s="364"/>
      <c r="AA36" s="151"/>
    </row>
    <row r="37" spans="1:40" ht="21.95" customHeight="1" thickBot="1" x14ac:dyDescent="0.3">
      <c r="A37" s="162"/>
      <c r="B37" s="136"/>
      <c r="C37" s="137"/>
      <c r="D37" s="137"/>
      <c r="E37" s="137"/>
      <c r="F37" s="137"/>
      <c r="G37" s="137"/>
      <c r="H37" s="147">
        <f t="shared" si="5"/>
        <v>0</v>
      </c>
      <c r="I37" s="156">
        <v>0</v>
      </c>
      <c r="J37" s="157">
        <f t="shared" si="4"/>
        <v>0</v>
      </c>
      <c r="K37" s="148"/>
      <c r="L37" s="149">
        <f t="shared" si="0"/>
        <v>0</v>
      </c>
      <c r="M37" s="159">
        <f t="shared" si="1"/>
        <v>0</v>
      </c>
      <c r="N37" s="150">
        <f t="shared" si="3"/>
        <v>0</v>
      </c>
      <c r="O37" s="364"/>
      <c r="P37" s="364">
        <f t="shared" si="2"/>
        <v>0</v>
      </c>
      <c r="Q37" s="381"/>
      <c r="R37" s="377"/>
      <c r="S37" s="150"/>
      <c r="T37" s="150"/>
      <c r="U37" s="364"/>
      <c r="V37" s="151"/>
      <c r="W37" s="149"/>
      <c r="X37" s="150"/>
      <c r="Y37" s="150"/>
      <c r="Z37" s="364"/>
      <c r="AA37" s="151"/>
    </row>
    <row r="38" spans="1:40" s="27" customFormat="1" ht="21.95" customHeight="1" thickBot="1" x14ac:dyDescent="0.3">
      <c r="A38" s="162"/>
      <c r="B38" s="136"/>
      <c r="C38" s="137"/>
      <c r="D38" s="137"/>
      <c r="E38" s="137"/>
      <c r="F38" s="137"/>
      <c r="G38" s="137"/>
      <c r="H38" s="147">
        <f t="shared" si="5"/>
        <v>0</v>
      </c>
      <c r="I38" s="156">
        <v>0</v>
      </c>
      <c r="J38" s="157">
        <f t="shared" si="4"/>
        <v>0</v>
      </c>
      <c r="K38" s="148"/>
      <c r="L38" s="149">
        <f t="shared" si="0"/>
        <v>0</v>
      </c>
      <c r="M38" s="159">
        <f t="shared" si="1"/>
        <v>0</v>
      </c>
      <c r="N38" s="150">
        <f t="shared" si="3"/>
        <v>0</v>
      </c>
      <c r="O38" s="364"/>
      <c r="P38" s="364">
        <f t="shared" si="2"/>
        <v>0</v>
      </c>
      <c r="Q38" s="382"/>
      <c r="R38" s="377"/>
      <c r="S38" s="150"/>
      <c r="T38" s="150"/>
      <c r="U38" s="364"/>
      <c r="V38" s="151"/>
      <c r="W38" s="149"/>
      <c r="X38" s="150"/>
      <c r="Y38" s="150"/>
      <c r="Z38" s="364"/>
      <c r="AA38" s="151"/>
    </row>
    <row r="39" spans="1:40" s="27" customFormat="1" ht="21.95" customHeight="1" thickBot="1" x14ac:dyDescent="0.3">
      <c r="A39" s="162"/>
      <c r="B39" s="136"/>
      <c r="C39" s="137"/>
      <c r="D39" s="137"/>
      <c r="E39" s="137"/>
      <c r="F39" s="137"/>
      <c r="G39" s="137"/>
      <c r="H39" s="147">
        <f t="shared" si="5"/>
        <v>0</v>
      </c>
      <c r="I39" s="156">
        <v>0</v>
      </c>
      <c r="J39" s="157">
        <f t="shared" si="4"/>
        <v>0</v>
      </c>
      <c r="K39" s="148"/>
      <c r="L39" s="149">
        <f t="shared" si="0"/>
        <v>0</v>
      </c>
      <c r="M39" s="159">
        <f t="shared" si="1"/>
        <v>0</v>
      </c>
      <c r="N39" s="150">
        <f t="shared" si="3"/>
        <v>0</v>
      </c>
      <c r="O39" s="364"/>
      <c r="P39" s="364">
        <f t="shared" si="2"/>
        <v>0</v>
      </c>
      <c r="Q39" s="382"/>
      <c r="R39" s="377"/>
      <c r="S39" s="150"/>
      <c r="T39" s="150"/>
      <c r="U39" s="364"/>
      <c r="V39" s="151"/>
      <c r="W39" s="149"/>
      <c r="X39" s="150"/>
      <c r="Y39" s="150"/>
      <c r="Z39" s="364"/>
      <c r="AA39" s="151"/>
    </row>
    <row r="40" spans="1:40" s="34" customFormat="1" ht="21.95" customHeight="1" thickBot="1" x14ac:dyDescent="0.3">
      <c r="A40" s="162"/>
      <c r="B40" s="136"/>
      <c r="C40" s="137"/>
      <c r="D40" s="137"/>
      <c r="E40" s="137"/>
      <c r="F40" s="137"/>
      <c r="G40" s="137"/>
      <c r="H40" s="147">
        <f t="shared" si="5"/>
        <v>0</v>
      </c>
      <c r="I40" s="156">
        <v>0</v>
      </c>
      <c r="J40" s="157">
        <f t="shared" si="4"/>
        <v>0</v>
      </c>
      <c r="K40" s="148"/>
      <c r="L40" s="149">
        <f t="shared" si="0"/>
        <v>0</v>
      </c>
      <c r="M40" s="159">
        <f t="shared" si="1"/>
        <v>0</v>
      </c>
      <c r="N40" s="150">
        <f t="shared" si="3"/>
        <v>0</v>
      </c>
      <c r="O40" s="364"/>
      <c r="P40" s="364">
        <f t="shared" si="2"/>
        <v>0</v>
      </c>
      <c r="Q40" s="383"/>
      <c r="R40" s="377"/>
      <c r="S40" s="150"/>
      <c r="T40" s="150"/>
      <c r="U40" s="364"/>
      <c r="V40" s="151"/>
      <c r="W40" s="149"/>
      <c r="X40" s="150"/>
      <c r="Y40" s="150"/>
      <c r="Z40" s="364"/>
      <c r="AA40" s="151"/>
    </row>
    <row r="41" spans="1:40" s="34" customFormat="1" ht="24" customHeight="1" thickBot="1" x14ac:dyDescent="0.3">
      <c r="A41" s="162"/>
      <c r="B41" s="136"/>
      <c r="C41" s="137"/>
      <c r="D41" s="137"/>
      <c r="E41" s="137"/>
      <c r="F41" s="137"/>
      <c r="G41" s="137"/>
      <c r="H41" s="147">
        <f t="shared" si="5"/>
        <v>0</v>
      </c>
      <c r="I41" s="156">
        <v>0</v>
      </c>
      <c r="J41" s="157">
        <f t="shared" si="4"/>
        <v>0</v>
      </c>
      <c r="K41" s="148"/>
      <c r="L41" s="149">
        <f t="shared" si="0"/>
        <v>0</v>
      </c>
      <c r="M41" s="159">
        <f t="shared" si="1"/>
        <v>0</v>
      </c>
      <c r="N41" s="150">
        <f t="shared" si="3"/>
        <v>0</v>
      </c>
      <c r="O41" s="364"/>
      <c r="P41" s="364">
        <f t="shared" si="2"/>
        <v>0</v>
      </c>
      <c r="Q41" s="383"/>
      <c r="R41" s="377"/>
      <c r="S41" s="150"/>
      <c r="T41" s="150"/>
      <c r="U41" s="364"/>
      <c r="V41" s="151"/>
      <c r="W41" s="149"/>
      <c r="X41" s="150"/>
      <c r="Y41" s="150"/>
      <c r="Z41" s="364"/>
      <c r="AA41" s="151"/>
    </row>
    <row r="42" spans="1:40" s="24" customFormat="1" ht="19.5" customHeight="1" thickBot="1" x14ac:dyDescent="0.3">
      <c r="A42" s="162"/>
      <c r="B42" s="136"/>
      <c r="C42" s="137"/>
      <c r="D42" s="137"/>
      <c r="E42" s="137"/>
      <c r="F42" s="137"/>
      <c r="G42" s="137"/>
      <c r="H42" s="147">
        <f t="shared" si="5"/>
        <v>0</v>
      </c>
      <c r="I42" s="156">
        <v>0</v>
      </c>
      <c r="J42" s="157">
        <f t="shared" si="4"/>
        <v>0</v>
      </c>
      <c r="K42" s="148"/>
      <c r="L42" s="149">
        <f t="shared" si="0"/>
        <v>0</v>
      </c>
      <c r="M42" s="159">
        <f t="shared" si="1"/>
        <v>0</v>
      </c>
      <c r="N42" s="150">
        <f t="shared" si="3"/>
        <v>0</v>
      </c>
      <c r="O42" s="364"/>
      <c r="P42" s="364">
        <f t="shared" si="2"/>
        <v>0</v>
      </c>
      <c r="Q42" s="384"/>
      <c r="R42" s="377"/>
      <c r="S42" s="150"/>
      <c r="T42" s="150"/>
      <c r="U42" s="364"/>
      <c r="V42" s="151"/>
      <c r="W42" s="149"/>
      <c r="X42" s="150"/>
      <c r="Y42" s="150"/>
      <c r="Z42" s="364"/>
      <c r="AA42" s="151"/>
    </row>
    <row r="43" spans="1:40" s="24" customFormat="1" ht="20.100000000000001" customHeight="1" thickBot="1" x14ac:dyDescent="0.3">
      <c r="A43" s="171"/>
      <c r="B43" s="172"/>
      <c r="C43" s="173"/>
      <c r="D43" s="173"/>
      <c r="E43" s="173"/>
      <c r="F43" s="173"/>
      <c r="G43" s="173"/>
      <c r="H43" s="174">
        <f t="shared" si="5"/>
        <v>0</v>
      </c>
      <c r="I43" s="156">
        <v>0</v>
      </c>
      <c r="J43" s="157">
        <f t="shared" si="4"/>
        <v>0</v>
      </c>
      <c r="K43" s="175"/>
      <c r="L43" s="176">
        <f t="shared" si="0"/>
        <v>0</v>
      </c>
      <c r="M43" s="159">
        <f t="shared" si="1"/>
        <v>0</v>
      </c>
      <c r="N43" s="177">
        <f t="shared" si="3"/>
        <v>0</v>
      </c>
      <c r="O43" s="365"/>
      <c r="P43" s="365">
        <f t="shared" si="2"/>
        <v>0</v>
      </c>
      <c r="Q43" s="384"/>
      <c r="R43" s="378"/>
      <c r="S43" s="177"/>
      <c r="T43" s="177"/>
      <c r="U43" s="365"/>
      <c r="V43" s="178"/>
      <c r="W43" s="176"/>
      <c r="X43" s="177"/>
      <c r="Y43" s="177"/>
      <c r="Z43" s="365"/>
      <c r="AA43" s="178"/>
    </row>
    <row r="44" spans="1:40" s="35" customFormat="1" ht="20.100000000000001" customHeight="1" thickTop="1" thickBot="1" x14ac:dyDescent="0.3">
      <c r="A44" s="163" t="s">
        <v>108</v>
      </c>
      <c r="B44" s="164"/>
      <c r="C44" s="165">
        <f t="shared" ref="C44:N44" si="6">SUM(C18:C43)</f>
        <v>0</v>
      </c>
      <c r="D44" s="165"/>
      <c r="E44" s="165"/>
      <c r="F44" s="165"/>
      <c r="G44" s="165"/>
      <c r="H44" s="165">
        <f t="shared" si="6"/>
        <v>0</v>
      </c>
      <c r="I44" s="166">
        <v>0</v>
      </c>
      <c r="J44" s="167"/>
      <c r="K44" s="168"/>
      <c r="L44" s="168">
        <f t="shared" si="6"/>
        <v>0</v>
      </c>
      <c r="M44" s="169">
        <f t="shared" si="6"/>
        <v>0</v>
      </c>
      <c r="N44" s="169">
        <f t="shared" si="6"/>
        <v>0</v>
      </c>
      <c r="O44" s="366"/>
      <c r="P44" s="375">
        <f>ROUNDUP(SUM(P18:P43),0)</f>
        <v>0</v>
      </c>
      <c r="Q44" s="385"/>
      <c r="R44" s="379"/>
      <c r="S44" s="169"/>
      <c r="T44" s="169"/>
      <c r="U44" s="366"/>
      <c r="V44" s="170"/>
      <c r="W44" s="168"/>
      <c r="X44" s="169"/>
      <c r="Y44" s="169"/>
      <c r="Z44" s="366"/>
      <c r="AA44" s="170"/>
    </row>
    <row r="45" spans="1:40" s="37" customFormat="1" ht="20.100000000000001" customHeight="1" x14ac:dyDescent="0.25">
      <c r="A45" s="122"/>
      <c r="B45" s="123"/>
      <c r="C45" s="124"/>
      <c r="D45" s="124"/>
      <c r="E45" s="124"/>
      <c r="F45" s="124"/>
      <c r="G45" s="124"/>
      <c r="H45" s="124"/>
      <c r="I45" s="125"/>
      <c r="J45" s="126"/>
      <c r="K45" s="126"/>
      <c r="L45" s="126"/>
      <c r="M45" s="127"/>
      <c r="N45" s="126"/>
      <c r="O45" s="126"/>
      <c r="P45" s="126"/>
      <c r="Q45" s="126"/>
      <c r="R45" s="30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</row>
    <row r="46" spans="1:40" s="35" customFormat="1" ht="20.100000000000001" customHeight="1" x14ac:dyDescent="0.35">
      <c r="A46" s="145" t="s">
        <v>139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23"/>
      <c r="S46" s="36"/>
      <c r="T46" s="36"/>
      <c r="U46" s="36"/>
      <c r="V46" s="36"/>
    </row>
    <row r="47" spans="1:40" s="24" customFormat="1" ht="20.100000000000001" customHeight="1" x14ac:dyDescent="0.35">
      <c r="A47" s="138" t="s">
        <v>240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36"/>
      <c r="S47" s="23"/>
      <c r="T47" s="23"/>
      <c r="U47" s="23"/>
      <c r="V47" s="23"/>
    </row>
    <row r="48" spans="1:40" ht="39.950000000000003" customHeight="1" x14ac:dyDescent="0.35">
      <c r="A48" s="138" t="s">
        <v>241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38"/>
      <c r="S48" s="28"/>
      <c r="T48" s="28"/>
      <c r="U48" s="28"/>
      <c r="V48" s="28"/>
    </row>
    <row r="49" spans="1:22" ht="20.100000000000001" customHeight="1" x14ac:dyDescent="0.35">
      <c r="A49" s="138" t="s">
        <v>140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36"/>
      <c r="S49" s="28"/>
      <c r="T49" s="28"/>
      <c r="U49" s="28"/>
      <c r="V49" s="28"/>
    </row>
    <row r="50" spans="1:22" ht="20.100000000000001" customHeight="1" x14ac:dyDescent="0.35">
      <c r="A50" s="138" t="s">
        <v>141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23"/>
      <c r="S50" s="28"/>
      <c r="T50" s="28"/>
      <c r="U50" s="28"/>
      <c r="V50" s="28"/>
    </row>
    <row r="51" spans="1:22" ht="39.950000000000003" customHeight="1" x14ac:dyDescent="0.2">
      <c r="A51" s="429" t="s">
        <v>142</v>
      </c>
      <c r="B51" s="429"/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29"/>
      <c r="N51" s="429"/>
      <c r="O51" s="429"/>
      <c r="P51" s="429"/>
      <c r="Q51" s="429"/>
      <c r="R51" s="29"/>
      <c r="S51" s="28"/>
      <c r="T51" s="28"/>
      <c r="U51" s="28"/>
      <c r="V51" s="28"/>
    </row>
    <row r="52" spans="1:22" ht="21" x14ac:dyDescent="0.35">
      <c r="A52" s="142" t="s">
        <v>143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29"/>
      <c r="S52" s="28"/>
      <c r="T52" s="28"/>
      <c r="U52" s="28"/>
      <c r="V52" s="28"/>
    </row>
    <row r="53" spans="1:22" ht="21" x14ac:dyDescent="0.35">
      <c r="A53" s="143"/>
      <c r="B53" s="141"/>
      <c r="C53" s="144"/>
      <c r="D53" s="144"/>
      <c r="E53" s="144"/>
      <c r="F53" s="144"/>
      <c r="G53" s="144"/>
      <c r="H53" s="139"/>
      <c r="I53" s="140"/>
      <c r="J53" s="140"/>
      <c r="K53" s="140"/>
      <c r="L53" s="140"/>
      <c r="M53" s="140"/>
      <c r="N53" s="140"/>
      <c r="O53" s="140"/>
      <c r="P53" s="140"/>
      <c r="Q53" s="140"/>
      <c r="R53" s="28"/>
      <c r="S53" s="28"/>
      <c r="T53" s="28"/>
      <c r="U53" s="28"/>
      <c r="V53" s="28"/>
    </row>
    <row r="54" spans="1:22" x14ac:dyDescent="0.2">
      <c r="B54" s="2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29"/>
      <c r="S54" s="28"/>
      <c r="T54" s="28"/>
      <c r="U54" s="28"/>
      <c r="V54" s="28"/>
    </row>
    <row r="55" spans="1:22" x14ac:dyDescent="0.2">
      <c r="B55" s="2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29"/>
      <c r="S55" s="28"/>
      <c r="T55" s="28"/>
      <c r="U55" s="28"/>
      <c r="V55" s="28"/>
    </row>
    <row r="56" spans="1:22" x14ac:dyDescent="0.2"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29"/>
      <c r="S56" s="28"/>
      <c r="T56" s="28"/>
      <c r="U56" s="28"/>
      <c r="V56" s="28"/>
    </row>
    <row r="57" spans="1:22" x14ac:dyDescent="0.2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29"/>
      <c r="S57" s="28"/>
      <c r="T57" s="28"/>
      <c r="U57" s="28"/>
      <c r="V57" s="28"/>
    </row>
    <row r="58" spans="1:22" x14ac:dyDescent="0.2"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29"/>
      <c r="S58" s="28"/>
      <c r="T58" s="28"/>
      <c r="U58" s="28"/>
      <c r="V58" s="28"/>
    </row>
    <row r="59" spans="1:22" x14ac:dyDescent="0.2"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9"/>
      <c r="S59" s="28"/>
      <c r="T59" s="28"/>
      <c r="U59" s="28"/>
      <c r="V59" s="28"/>
    </row>
    <row r="60" spans="1:22" x14ac:dyDescent="0.2"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29"/>
      <c r="S60" s="28"/>
      <c r="T60" s="28"/>
      <c r="U60" s="28"/>
      <c r="V60" s="28"/>
    </row>
    <row r="61" spans="1:22" x14ac:dyDescent="0.2">
      <c r="B61" s="29"/>
      <c r="C61" s="31"/>
      <c r="D61" s="31"/>
      <c r="E61" s="31"/>
      <c r="F61" s="31"/>
      <c r="G61" s="31"/>
      <c r="H61" s="31"/>
      <c r="I61" s="30"/>
      <c r="J61" s="30"/>
      <c r="K61" s="30"/>
      <c r="L61" s="30"/>
      <c r="M61" s="30"/>
      <c r="N61" s="30"/>
      <c r="O61" s="30"/>
      <c r="P61" s="30"/>
      <c r="Q61" s="30"/>
      <c r="R61" s="29"/>
      <c r="S61" s="28"/>
      <c r="T61" s="28"/>
      <c r="U61" s="28"/>
      <c r="V61" s="28"/>
    </row>
    <row r="62" spans="1:22" x14ac:dyDescent="0.2"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29"/>
      <c r="S62" s="28"/>
      <c r="T62" s="28"/>
      <c r="U62" s="28"/>
      <c r="V62" s="28"/>
    </row>
    <row r="63" spans="1:22" x14ac:dyDescent="0.2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29"/>
      <c r="S63" s="28"/>
      <c r="T63" s="28"/>
      <c r="U63" s="28"/>
      <c r="V63" s="28"/>
    </row>
    <row r="64" spans="1:22" x14ac:dyDescent="0.2"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2"/>
      <c r="S64" s="33"/>
      <c r="T64" s="28"/>
      <c r="U64" s="28"/>
      <c r="V64" s="28"/>
    </row>
    <row r="65" spans="2:22" x14ac:dyDescent="0.2"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2"/>
      <c r="S65" s="33"/>
      <c r="T65" s="28"/>
      <c r="U65" s="28"/>
      <c r="V65" s="28"/>
    </row>
    <row r="66" spans="2:22" x14ac:dyDescent="0.2"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2"/>
      <c r="S66" s="33"/>
      <c r="T66" s="28"/>
      <c r="U66" s="28"/>
      <c r="V66" s="28"/>
    </row>
    <row r="67" spans="2:22" x14ac:dyDescent="0.2"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29"/>
      <c r="S67" s="28"/>
      <c r="T67" s="28"/>
      <c r="U67" s="28"/>
      <c r="V67" s="28"/>
    </row>
    <row r="68" spans="2:22" x14ac:dyDescent="0.2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29"/>
      <c r="S68" s="28"/>
      <c r="T68" s="28"/>
      <c r="U68" s="28"/>
      <c r="V68" s="28"/>
    </row>
    <row r="69" spans="2:22" x14ac:dyDescent="0.2"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29"/>
    </row>
    <row r="70" spans="2:22" x14ac:dyDescent="0.2">
      <c r="B70" s="29"/>
      <c r="C70" s="31"/>
      <c r="D70" s="31"/>
      <c r="E70" s="31"/>
      <c r="F70" s="31"/>
      <c r="G70" s="31"/>
      <c r="H70" s="31"/>
      <c r="I70" s="30"/>
      <c r="J70" s="30"/>
      <c r="K70" s="30"/>
      <c r="L70" s="30"/>
      <c r="M70" s="30"/>
      <c r="N70" s="30"/>
      <c r="O70" s="30"/>
      <c r="P70" s="30"/>
      <c r="Q70" s="30"/>
      <c r="R70" s="29"/>
    </row>
    <row r="71" spans="2:22" x14ac:dyDescent="0.2">
      <c r="B71" s="29"/>
      <c r="C71" s="31"/>
      <c r="D71" s="31"/>
      <c r="E71" s="31"/>
      <c r="F71" s="31"/>
      <c r="G71" s="31"/>
      <c r="H71" s="31"/>
      <c r="I71" s="30"/>
      <c r="J71" s="30"/>
      <c r="K71" s="30"/>
      <c r="L71" s="30"/>
      <c r="M71" s="30"/>
      <c r="N71" s="30"/>
      <c r="O71" s="30"/>
      <c r="P71" s="30"/>
      <c r="Q71" s="30"/>
      <c r="R71" s="29"/>
    </row>
    <row r="72" spans="2:22" x14ac:dyDescent="0.2">
      <c r="B72" s="29"/>
      <c r="C72" s="31"/>
      <c r="D72" s="31"/>
      <c r="E72" s="31"/>
      <c r="F72" s="31"/>
      <c r="G72" s="31"/>
      <c r="H72" s="31"/>
      <c r="I72" s="30"/>
      <c r="J72" s="30"/>
      <c r="K72" s="30"/>
      <c r="L72" s="30"/>
      <c r="M72" s="30"/>
      <c r="N72" s="30"/>
      <c r="O72" s="30"/>
      <c r="P72" s="30"/>
      <c r="Q72" s="30"/>
      <c r="R72" s="29"/>
    </row>
    <row r="73" spans="2:22" x14ac:dyDescent="0.2">
      <c r="B73" s="29"/>
      <c r="C73" s="31"/>
      <c r="D73" s="31"/>
      <c r="E73" s="31"/>
      <c r="F73" s="31"/>
      <c r="G73" s="31"/>
      <c r="H73" s="31"/>
      <c r="I73" s="30"/>
      <c r="J73" s="30"/>
      <c r="K73" s="30"/>
      <c r="L73" s="30"/>
      <c r="M73" s="30"/>
      <c r="N73" s="30"/>
      <c r="O73" s="30"/>
      <c r="P73" s="30"/>
      <c r="Q73" s="30"/>
      <c r="R73" s="29"/>
    </row>
    <row r="74" spans="2:22" x14ac:dyDescent="0.2">
      <c r="B74" s="29"/>
      <c r="C74" s="31"/>
      <c r="D74" s="31"/>
      <c r="E74" s="31"/>
      <c r="F74" s="31"/>
      <c r="G74" s="31"/>
      <c r="H74" s="31"/>
      <c r="I74" s="30"/>
      <c r="J74" s="30"/>
      <c r="K74" s="30"/>
      <c r="L74" s="30"/>
      <c r="M74" s="30"/>
      <c r="N74" s="30"/>
      <c r="O74" s="30"/>
      <c r="P74" s="30"/>
      <c r="Q74" s="30"/>
      <c r="R74" s="29"/>
    </row>
    <row r="75" spans="2:22" x14ac:dyDescent="0.2">
      <c r="B75" s="29"/>
      <c r="C75" s="31"/>
      <c r="D75" s="31"/>
      <c r="E75" s="31"/>
      <c r="F75" s="31"/>
      <c r="G75" s="31"/>
      <c r="H75" s="31"/>
      <c r="I75" s="30"/>
      <c r="J75" s="30"/>
      <c r="K75" s="30"/>
      <c r="L75" s="30"/>
      <c r="M75" s="30"/>
      <c r="N75" s="30"/>
      <c r="O75" s="30"/>
      <c r="P75" s="30"/>
      <c r="Q75" s="30"/>
      <c r="R75" s="29"/>
    </row>
    <row r="76" spans="2:22" x14ac:dyDescent="0.2">
      <c r="B76" s="29"/>
      <c r="C76" s="31"/>
      <c r="D76" s="31"/>
      <c r="E76" s="31"/>
      <c r="F76" s="31"/>
      <c r="G76" s="31"/>
      <c r="H76" s="31"/>
      <c r="I76" s="30"/>
      <c r="J76" s="30"/>
      <c r="K76" s="30"/>
      <c r="L76" s="30"/>
      <c r="M76" s="30"/>
      <c r="N76" s="30"/>
      <c r="O76" s="30"/>
      <c r="P76" s="30"/>
      <c r="Q76" s="30"/>
      <c r="R76" s="29"/>
    </row>
    <row r="77" spans="2:22" x14ac:dyDescent="0.2">
      <c r="B77" s="29"/>
      <c r="C77" s="31"/>
      <c r="D77" s="31"/>
      <c r="E77" s="31"/>
      <c r="F77" s="31"/>
      <c r="G77" s="31"/>
      <c r="H77" s="31"/>
      <c r="I77" s="30"/>
      <c r="J77" s="30"/>
      <c r="K77" s="30"/>
      <c r="L77" s="30"/>
      <c r="M77" s="30"/>
      <c r="N77" s="30"/>
      <c r="O77" s="30"/>
      <c r="P77" s="30"/>
      <c r="Q77" s="30"/>
      <c r="R77" s="29"/>
    </row>
    <row r="78" spans="2:22" x14ac:dyDescent="0.2">
      <c r="B78" s="29"/>
      <c r="C78" s="31"/>
      <c r="D78" s="31"/>
      <c r="E78" s="31"/>
      <c r="F78" s="31"/>
      <c r="G78" s="31"/>
      <c r="H78" s="31"/>
      <c r="I78" s="30"/>
      <c r="J78" s="30"/>
      <c r="K78" s="30"/>
      <c r="L78" s="30"/>
      <c r="M78" s="30"/>
      <c r="N78" s="30"/>
      <c r="O78" s="30"/>
      <c r="P78" s="30"/>
      <c r="Q78" s="30"/>
      <c r="R78" s="29"/>
    </row>
    <row r="79" spans="2:22" x14ac:dyDescent="0.2">
      <c r="B79" s="29"/>
      <c r="C79" s="31"/>
      <c r="D79" s="31"/>
      <c r="E79" s="31"/>
      <c r="F79" s="31"/>
      <c r="G79" s="31"/>
      <c r="H79" s="31"/>
      <c r="I79" s="30"/>
      <c r="J79" s="30"/>
      <c r="K79" s="30"/>
      <c r="L79" s="30"/>
      <c r="M79" s="30"/>
      <c r="N79" s="30"/>
      <c r="O79" s="30"/>
      <c r="P79" s="30"/>
      <c r="Q79" s="30"/>
      <c r="R79" s="29"/>
    </row>
    <row r="80" spans="2:22" x14ac:dyDescent="0.2">
      <c r="B80" s="29"/>
      <c r="C80" s="31"/>
      <c r="D80" s="31"/>
      <c r="E80" s="31"/>
      <c r="F80" s="31"/>
      <c r="G80" s="31"/>
      <c r="H80" s="31"/>
      <c r="I80" s="30"/>
      <c r="J80" s="30"/>
      <c r="K80" s="30"/>
      <c r="L80" s="30"/>
      <c r="M80" s="30"/>
      <c r="N80" s="30"/>
      <c r="O80" s="30"/>
      <c r="P80" s="30"/>
      <c r="Q80" s="30"/>
      <c r="R80" s="29"/>
    </row>
    <row r="81" spans="2:18" x14ac:dyDescent="0.2">
      <c r="B81" s="29"/>
      <c r="C81" s="31"/>
      <c r="D81" s="31"/>
      <c r="E81" s="31"/>
      <c r="F81" s="31"/>
      <c r="G81" s="31"/>
      <c r="H81" s="31"/>
      <c r="I81" s="30"/>
      <c r="J81" s="30"/>
      <c r="K81" s="30"/>
      <c r="L81" s="30"/>
      <c r="M81" s="30"/>
      <c r="N81" s="30"/>
      <c r="O81" s="30"/>
      <c r="P81" s="30"/>
      <c r="Q81" s="30"/>
      <c r="R81" s="29"/>
    </row>
    <row r="82" spans="2:18" x14ac:dyDescent="0.2">
      <c r="B82" s="29"/>
      <c r="C82" s="31"/>
      <c r="D82" s="31"/>
      <c r="E82" s="31"/>
      <c r="F82" s="31"/>
      <c r="G82" s="31"/>
      <c r="H82" s="31"/>
      <c r="I82" s="30"/>
      <c r="J82" s="30"/>
      <c r="K82" s="30"/>
      <c r="L82" s="30"/>
      <c r="M82" s="30"/>
      <c r="N82" s="30"/>
      <c r="O82" s="30"/>
      <c r="P82" s="30"/>
      <c r="Q82" s="30"/>
      <c r="R82" s="29"/>
    </row>
    <row r="83" spans="2:18" x14ac:dyDescent="0.2">
      <c r="B83" s="29"/>
      <c r="C83" s="31"/>
      <c r="D83" s="31"/>
      <c r="E83" s="31"/>
      <c r="F83" s="31"/>
      <c r="G83" s="31"/>
      <c r="H83" s="31"/>
      <c r="I83" s="31"/>
      <c r="J83" s="31"/>
      <c r="K83" s="31"/>
      <c r="L83" s="30"/>
      <c r="M83" s="31"/>
      <c r="N83" s="31"/>
      <c r="O83" s="31"/>
      <c r="P83" s="31"/>
      <c r="Q83" s="31"/>
      <c r="R83" s="29"/>
    </row>
    <row r="84" spans="2:18" x14ac:dyDescent="0.2">
      <c r="B84" s="29"/>
      <c r="C84" s="31"/>
      <c r="D84" s="31"/>
      <c r="E84" s="31"/>
      <c r="F84" s="31"/>
      <c r="G84" s="31"/>
      <c r="H84" s="31"/>
      <c r="I84" s="31"/>
      <c r="J84" s="31"/>
      <c r="K84" s="31"/>
      <c r="L84" s="30"/>
      <c r="M84" s="31"/>
      <c r="N84" s="31"/>
      <c r="O84" s="31"/>
      <c r="P84" s="31"/>
      <c r="Q84" s="31"/>
      <c r="R84" s="29"/>
    </row>
    <row r="85" spans="2:18" x14ac:dyDescent="0.2">
      <c r="B85" s="29"/>
      <c r="C85" s="31"/>
      <c r="D85" s="31"/>
      <c r="E85" s="31"/>
      <c r="F85" s="31"/>
      <c r="G85" s="31"/>
      <c r="H85" s="31"/>
      <c r="I85" s="31"/>
      <c r="J85" s="31"/>
      <c r="K85" s="31"/>
      <c r="L85" s="30"/>
      <c r="M85" s="31"/>
      <c r="N85" s="31"/>
      <c r="O85" s="31"/>
      <c r="P85" s="31"/>
      <c r="Q85" s="31"/>
      <c r="R85" s="29"/>
    </row>
    <row r="86" spans="2:18" x14ac:dyDescent="0.2">
      <c r="B86" s="29"/>
      <c r="C86" s="31"/>
      <c r="D86" s="31"/>
      <c r="E86" s="31"/>
      <c r="F86" s="31"/>
      <c r="G86" s="31"/>
      <c r="H86" s="31"/>
      <c r="I86" s="31"/>
      <c r="J86" s="31"/>
      <c r="K86" s="31"/>
      <c r="L86" s="30"/>
      <c r="M86" s="31"/>
      <c r="N86" s="31"/>
      <c r="O86" s="31"/>
      <c r="P86" s="31"/>
      <c r="Q86" s="31"/>
      <c r="R86" s="29"/>
    </row>
    <row r="87" spans="2:18" x14ac:dyDescent="0.2">
      <c r="B87" s="29"/>
      <c r="C87" s="31"/>
      <c r="D87" s="31"/>
      <c r="E87" s="31"/>
      <c r="F87" s="31"/>
      <c r="G87" s="31"/>
      <c r="H87" s="31"/>
      <c r="I87" s="31"/>
      <c r="J87" s="31"/>
      <c r="K87" s="31"/>
      <c r="L87" s="30"/>
      <c r="M87" s="31"/>
      <c r="N87" s="31"/>
      <c r="O87" s="31"/>
      <c r="P87" s="31"/>
      <c r="Q87" s="31"/>
      <c r="R87" s="29"/>
    </row>
    <row r="88" spans="2:18" x14ac:dyDescent="0.2">
      <c r="B88" s="29"/>
      <c r="C88" s="31"/>
      <c r="D88" s="31"/>
      <c r="E88" s="31"/>
      <c r="F88" s="31"/>
      <c r="G88" s="31"/>
      <c r="H88" s="31"/>
      <c r="I88" s="31"/>
      <c r="J88" s="31"/>
      <c r="K88" s="31"/>
      <c r="L88" s="30"/>
      <c r="M88" s="31"/>
      <c r="N88" s="31"/>
      <c r="O88" s="31"/>
      <c r="P88" s="31"/>
      <c r="Q88" s="31"/>
      <c r="R88" s="29"/>
    </row>
    <row r="89" spans="2:18" x14ac:dyDescent="0.2">
      <c r="B89" s="29"/>
      <c r="C89" s="31"/>
      <c r="D89" s="31"/>
      <c r="E89" s="31"/>
      <c r="F89" s="31"/>
      <c r="G89" s="31"/>
      <c r="H89" s="31"/>
      <c r="I89" s="31"/>
      <c r="J89" s="31"/>
      <c r="K89" s="31"/>
      <c r="L89" s="30"/>
      <c r="M89" s="31"/>
      <c r="N89" s="31"/>
      <c r="O89" s="31"/>
      <c r="P89" s="31"/>
      <c r="Q89" s="31"/>
      <c r="R89" s="29"/>
    </row>
    <row r="90" spans="2:18" x14ac:dyDescent="0.2">
      <c r="B90" s="29"/>
      <c r="C90" s="31"/>
      <c r="D90" s="31"/>
      <c r="E90" s="31"/>
      <c r="F90" s="31"/>
      <c r="G90" s="31"/>
      <c r="H90" s="31"/>
      <c r="I90" s="31"/>
      <c r="J90" s="31"/>
      <c r="K90" s="31"/>
      <c r="L90" s="30"/>
      <c r="M90" s="31"/>
      <c r="N90" s="31"/>
      <c r="O90" s="31"/>
      <c r="P90" s="31"/>
      <c r="Q90" s="31"/>
      <c r="R90" s="29"/>
    </row>
    <row r="91" spans="2:18" x14ac:dyDescent="0.2">
      <c r="B91" s="29"/>
      <c r="C91" s="31"/>
      <c r="D91" s="31"/>
      <c r="E91" s="31"/>
      <c r="F91" s="31"/>
      <c r="G91" s="31"/>
      <c r="H91" s="31"/>
      <c r="I91" s="31"/>
      <c r="J91" s="31"/>
      <c r="K91" s="31"/>
      <c r="L91" s="30"/>
      <c r="M91" s="31"/>
      <c r="N91" s="31"/>
      <c r="O91" s="31"/>
      <c r="P91" s="31"/>
      <c r="Q91" s="31"/>
      <c r="R91" s="29"/>
    </row>
    <row r="92" spans="2:18" x14ac:dyDescent="0.2">
      <c r="B92" s="29"/>
      <c r="C92" s="31"/>
      <c r="D92" s="31"/>
      <c r="E92" s="31"/>
      <c r="F92" s="31"/>
      <c r="G92" s="31"/>
      <c r="H92" s="31"/>
      <c r="I92" s="31"/>
      <c r="J92" s="31"/>
      <c r="K92" s="31"/>
      <c r="L92" s="30"/>
      <c r="M92" s="31"/>
      <c r="N92" s="31"/>
      <c r="O92" s="31"/>
      <c r="P92" s="31"/>
      <c r="Q92" s="31"/>
      <c r="R92" s="29"/>
    </row>
    <row r="93" spans="2:18" x14ac:dyDescent="0.2">
      <c r="B93" s="29"/>
      <c r="C93" s="31"/>
      <c r="D93" s="31"/>
      <c r="E93" s="31"/>
      <c r="F93" s="31"/>
      <c r="G93" s="31"/>
      <c r="H93" s="31"/>
      <c r="I93" s="31"/>
      <c r="J93" s="31"/>
      <c r="K93" s="31"/>
      <c r="L93" s="30"/>
      <c r="M93" s="31"/>
      <c r="N93" s="31"/>
      <c r="O93" s="31"/>
      <c r="P93" s="31"/>
      <c r="Q93" s="31"/>
      <c r="R93" s="29"/>
    </row>
    <row r="94" spans="2:18" x14ac:dyDescent="0.2">
      <c r="B94" s="29"/>
      <c r="C94" s="31"/>
      <c r="D94" s="31"/>
      <c r="E94" s="31"/>
      <c r="F94" s="31"/>
      <c r="G94" s="31"/>
      <c r="H94" s="31"/>
      <c r="I94" s="31"/>
      <c r="J94" s="31"/>
      <c r="K94" s="31"/>
      <c r="L94" s="30"/>
      <c r="M94" s="31"/>
      <c r="N94" s="31"/>
      <c r="O94" s="31"/>
      <c r="P94" s="31"/>
      <c r="Q94" s="31"/>
      <c r="R94" s="29"/>
    </row>
    <row r="95" spans="2:18" x14ac:dyDescent="0.2">
      <c r="B95" s="29"/>
      <c r="C95" s="31"/>
      <c r="D95" s="31"/>
      <c r="E95" s="31"/>
      <c r="F95" s="31"/>
      <c r="G95" s="31"/>
      <c r="H95" s="31"/>
      <c r="I95" s="31"/>
      <c r="J95" s="31"/>
      <c r="K95" s="31"/>
      <c r="L95" s="30"/>
      <c r="M95" s="31"/>
      <c r="N95" s="31"/>
      <c r="O95" s="31"/>
      <c r="P95" s="31"/>
      <c r="Q95" s="31"/>
      <c r="R95" s="29"/>
    </row>
    <row r="96" spans="2:18" x14ac:dyDescent="0.2">
      <c r="B96" s="29"/>
      <c r="C96" s="31"/>
      <c r="D96" s="31"/>
      <c r="E96" s="31"/>
      <c r="F96" s="31"/>
      <c r="G96" s="31"/>
      <c r="H96" s="31"/>
      <c r="I96" s="31"/>
      <c r="J96" s="31"/>
      <c r="K96" s="31"/>
      <c r="L96" s="30"/>
      <c r="M96" s="31"/>
      <c r="N96" s="31"/>
      <c r="O96" s="31"/>
      <c r="P96" s="31"/>
      <c r="Q96" s="31"/>
      <c r="R96" s="29"/>
    </row>
    <row r="97" spans="2:18" x14ac:dyDescent="0.2">
      <c r="B97" s="29"/>
      <c r="C97" s="31"/>
      <c r="D97" s="31"/>
      <c r="E97" s="31"/>
      <c r="F97" s="31"/>
      <c r="G97" s="31"/>
      <c r="H97" s="31"/>
      <c r="I97" s="31"/>
      <c r="J97" s="31"/>
      <c r="K97" s="31"/>
      <c r="L97" s="30"/>
      <c r="M97" s="31"/>
      <c r="N97" s="31"/>
      <c r="O97" s="31"/>
      <c r="P97" s="31"/>
      <c r="Q97" s="31"/>
      <c r="R97" s="29"/>
    </row>
    <row r="98" spans="2:18" x14ac:dyDescent="0.2">
      <c r="B98" s="29"/>
      <c r="C98" s="31"/>
      <c r="D98" s="31"/>
      <c r="E98" s="31"/>
      <c r="F98" s="31"/>
      <c r="G98" s="31"/>
      <c r="H98" s="31"/>
      <c r="I98" s="31"/>
      <c r="J98" s="31"/>
      <c r="K98" s="31"/>
      <c r="L98" s="30"/>
      <c r="M98" s="31"/>
      <c r="N98" s="31"/>
      <c r="O98" s="31"/>
      <c r="P98" s="31"/>
      <c r="Q98" s="31"/>
      <c r="R98" s="29"/>
    </row>
    <row r="99" spans="2:18" x14ac:dyDescent="0.2">
      <c r="B99" s="29"/>
      <c r="C99" s="31"/>
      <c r="D99" s="31"/>
      <c r="E99" s="31"/>
      <c r="F99" s="31"/>
      <c r="G99" s="31"/>
      <c r="H99" s="31"/>
      <c r="I99" s="31"/>
      <c r="J99" s="31"/>
      <c r="K99" s="31"/>
      <c r="L99" s="30"/>
      <c r="M99" s="31"/>
      <c r="N99" s="31"/>
      <c r="O99" s="31"/>
      <c r="P99" s="31"/>
      <c r="Q99" s="31"/>
      <c r="R99" s="29"/>
    </row>
    <row r="100" spans="2:18" x14ac:dyDescent="0.2">
      <c r="B100" s="29"/>
      <c r="C100" s="31"/>
      <c r="D100" s="31"/>
      <c r="E100" s="31"/>
      <c r="F100" s="31"/>
      <c r="G100" s="31"/>
      <c r="H100" s="31"/>
      <c r="I100" s="31"/>
      <c r="J100" s="31"/>
      <c r="K100" s="31"/>
      <c r="L100" s="30"/>
      <c r="M100" s="31"/>
      <c r="N100" s="31"/>
      <c r="O100" s="31"/>
      <c r="P100" s="31"/>
      <c r="Q100" s="31"/>
      <c r="R100" s="29"/>
    </row>
  </sheetData>
  <mergeCells count="9">
    <mergeCell ref="W16:AA16"/>
    <mergeCell ref="A11:C11"/>
    <mergeCell ref="A51:Q51"/>
    <mergeCell ref="A1:S1"/>
    <mergeCell ref="A2:M2"/>
    <mergeCell ref="A4:Q4"/>
    <mergeCell ref="I16:K16"/>
    <mergeCell ref="L16:Q16"/>
    <mergeCell ref="R16:V16"/>
  </mergeCells>
  <phoneticPr fontId="0" type="noConversion"/>
  <printOptions horizontalCentered="1" verticalCentered="1"/>
  <pageMargins left="0.19685039370078741" right="0.19685039370078741" top="0.35" bottom="0.28999999999999998" header="0.17" footer="0.11811023622047245"/>
  <pageSetup paperSize="9" scale="43" fitToWidth="0" fitToHeight="0" orientation="landscape" horizontalDpi="200" verticalDpi="200"/>
  <headerFooter alignWithMargins="0">
    <oddHeader>&amp;F</oddHeader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83"/>
  <sheetViews>
    <sheetView showGridLines="0" topLeftCell="A2" zoomScale="73" zoomScaleNormal="73" zoomScaleSheetLayoutView="70" workbookViewId="0">
      <selection activeCell="A4" sqref="A4:N4"/>
    </sheetView>
  </sheetViews>
  <sheetFormatPr defaultColWidth="11.42578125" defaultRowHeight="12.75" x14ac:dyDescent="0.2"/>
  <cols>
    <col min="1" max="1" width="27.5703125" customWidth="1"/>
    <col min="2" max="2" width="19.7109375" customWidth="1"/>
    <col min="3" max="4" width="27.140625" customWidth="1"/>
    <col min="5" max="5" width="19.7109375" customWidth="1"/>
    <col min="6" max="6" width="18.85546875" customWidth="1"/>
    <col min="7" max="7" width="20" customWidth="1"/>
    <col min="8" max="8" width="15.85546875" customWidth="1"/>
    <col min="9" max="9" width="15.42578125" customWidth="1"/>
    <col min="10" max="10" width="24" customWidth="1"/>
    <col min="11" max="12" width="24.140625" customWidth="1"/>
    <col min="13" max="13" width="27.42578125" customWidth="1"/>
    <col min="14" max="15" width="14.28515625" customWidth="1"/>
    <col min="16" max="16" width="23.42578125" customWidth="1"/>
    <col min="17" max="17" width="18.85546875" customWidth="1"/>
    <col min="18" max="18" width="16.140625" customWidth="1"/>
    <col min="19" max="19" width="15" customWidth="1"/>
  </cols>
  <sheetData>
    <row r="1" spans="1:30" s="2" customFormat="1" ht="20.25" x14ac:dyDescent="0.3">
      <c r="A1" s="430" t="s">
        <v>147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196"/>
      <c r="P1" s="84"/>
      <c r="Q1" s="84"/>
      <c r="R1" s="84"/>
    </row>
    <row r="2" spans="1:30" s="2" customFormat="1" ht="31.5" x14ac:dyDescent="0.45">
      <c r="A2" s="431" t="s">
        <v>148</v>
      </c>
      <c r="B2" s="432"/>
      <c r="C2" s="432"/>
      <c r="D2" s="432"/>
      <c r="E2" s="432"/>
      <c r="F2" s="432"/>
      <c r="G2" s="432"/>
      <c r="H2" s="432"/>
      <c r="I2" s="432"/>
      <c r="J2" s="96"/>
      <c r="K2" s="96"/>
      <c r="L2" s="96"/>
      <c r="M2" s="96"/>
      <c r="N2" s="96"/>
      <c r="O2" s="96"/>
      <c r="P2" s="47"/>
      <c r="Q2" s="47"/>
      <c r="R2" s="47"/>
    </row>
    <row r="3" spans="1:30" s="2" customFormat="1" ht="20.25" x14ac:dyDescent="0.3">
      <c r="A3" s="52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30" s="2" customFormat="1" ht="40.5" x14ac:dyDescent="0.5">
      <c r="A4" s="433" t="s">
        <v>239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195"/>
      <c r="P4" s="39"/>
      <c r="Q4" s="85"/>
      <c r="R4" s="85"/>
      <c r="S4" s="85"/>
      <c r="T4" s="22"/>
    </row>
    <row r="5" spans="1:30" s="2" customFormat="1" ht="20.25" x14ac:dyDescent="0.3">
      <c r="F5" s="97"/>
      <c r="N5" s="22"/>
      <c r="O5" s="22"/>
      <c r="P5" s="39"/>
      <c r="Q5" s="441"/>
      <c r="R5" s="441"/>
      <c r="S5" s="441"/>
      <c r="T5" s="22"/>
    </row>
    <row r="6" spans="1:30" s="2" customFormat="1" ht="20.25" x14ac:dyDescent="0.3">
      <c r="N6" s="22"/>
      <c r="O6" s="22"/>
      <c r="P6" s="39"/>
      <c r="Q6" s="46"/>
      <c r="R6" s="46"/>
      <c r="S6" s="46"/>
      <c r="T6" s="22"/>
    </row>
    <row r="7" spans="1:30" s="2" customFormat="1" ht="21" x14ac:dyDescent="0.35">
      <c r="A7" s="82" t="s">
        <v>118</v>
      </c>
      <c r="B7" s="87"/>
      <c r="C7" s="8"/>
      <c r="D7" s="8"/>
      <c r="E7" s="49"/>
      <c r="F7" s="48"/>
      <c r="G7" s="48"/>
      <c r="H7" s="48"/>
      <c r="I7" s="49"/>
      <c r="J7" s="49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30" s="2" customFormat="1" ht="21" x14ac:dyDescent="0.35">
      <c r="A8" s="82" t="s">
        <v>119</v>
      </c>
      <c r="B8" s="88"/>
      <c r="C8" s="8"/>
      <c r="D8" s="8"/>
      <c r="E8" s="49"/>
      <c r="F8" s="48"/>
      <c r="G8" s="48"/>
      <c r="H8" s="48"/>
      <c r="I8" s="49"/>
      <c r="J8" s="49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30" s="5" customFormat="1" ht="21" customHeight="1" x14ac:dyDescent="0.35">
      <c r="A9" s="83" t="s">
        <v>134</v>
      </c>
      <c r="B9" s="442"/>
      <c r="C9" s="442"/>
      <c r="D9" s="442"/>
      <c r="E9" s="442"/>
      <c r="F9" s="50"/>
      <c r="G9" s="50"/>
      <c r="H9" s="50"/>
      <c r="I9" s="50"/>
      <c r="J9" s="50"/>
      <c r="K9" s="50"/>
      <c r="L9" s="50"/>
      <c r="M9" s="50"/>
    </row>
    <row r="10" spans="1:30" s="2" customFormat="1" ht="20.25" x14ac:dyDescent="0.3">
      <c r="A10" s="43"/>
      <c r="B10" s="43"/>
      <c r="C10" s="43"/>
      <c r="D10" s="43"/>
      <c r="E10" s="43"/>
      <c r="F10" s="50"/>
      <c r="G10" s="50"/>
      <c r="H10" s="50"/>
      <c r="I10" s="50"/>
      <c r="J10" s="50"/>
      <c r="K10" s="50"/>
      <c r="L10" s="50"/>
      <c r="M10" s="50"/>
      <c r="N10" s="14"/>
      <c r="O10" s="197"/>
      <c r="P10" s="14"/>
      <c r="Q10" s="14"/>
      <c r="R10" s="14"/>
      <c r="S10" s="14"/>
      <c r="T10" s="14"/>
      <c r="U10" s="14"/>
      <c r="V10" s="14"/>
      <c r="W10" s="14"/>
      <c r="X10" s="20"/>
      <c r="Y10" s="20"/>
      <c r="Z10" s="8"/>
      <c r="AA10" s="8"/>
      <c r="AB10" s="8"/>
      <c r="AC10" s="8"/>
      <c r="AD10" s="8"/>
    </row>
    <row r="11" spans="1:30" s="3" customFormat="1" ht="20.100000000000001" customHeight="1" x14ac:dyDescent="0.4">
      <c r="A11" s="86"/>
      <c r="B11" s="86"/>
      <c r="C11" s="86"/>
      <c r="D11" s="86"/>
      <c r="E11" s="86"/>
      <c r="G11" s="86"/>
      <c r="H11" s="86"/>
      <c r="I11" s="86"/>
      <c r="J11" s="51"/>
      <c r="K11" s="51"/>
      <c r="L11" s="51"/>
      <c r="M11" s="51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0"/>
      <c r="Y11" s="20"/>
      <c r="Z11" s="21"/>
      <c r="AA11" s="21"/>
      <c r="AB11" s="21"/>
      <c r="AC11" s="21"/>
      <c r="AD11" s="21"/>
    </row>
    <row r="12" spans="1:30" s="3" customFormat="1" ht="21.95" customHeight="1" thickBot="1" x14ac:dyDescent="0.45">
      <c r="B12" s="44"/>
      <c r="C12" s="44"/>
      <c r="D12" s="44"/>
      <c r="E12" s="44"/>
      <c r="F12" s="354" t="s">
        <v>186</v>
      </c>
      <c r="G12" s="44"/>
      <c r="H12" s="44"/>
      <c r="I12" s="44"/>
      <c r="J12" s="44"/>
      <c r="K12" s="44"/>
      <c r="L12" s="4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0"/>
      <c r="Y12" s="20"/>
      <c r="Z12" s="21"/>
      <c r="AA12" s="21"/>
      <c r="AB12" s="21"/>
      <c r="AC12" s="21"/>
      <c r="AD12" s="21"/>
    </row>
    <row r="13" spans="1:30" s="3" customFormat="1" ht="27.95" customHeight="1" thickBot="1" x14ac:dyDescent="0.45">
      <c r="A13" s="93"/>
      <c r="B13" s="93"/>
      <c r="C13" s="93"/>
      <c r="D13" s="93"/>
      <c r="E13" s="438" t="s">
        <v>187</v>
      </c>
      <c r="F13" s="439"/>
      <c r="G13" s="439"/>
      <c r="H13" s="439"/>
      <c r="I13" s="439"/>
      <c r="J13" s="439"/>
      <c r="K13" s="439"/>
      <c r="L13" s="439"/>
      <c r="M13" s="439"/>
      <c r="N13" s="439"/>
      <c r="O13" s="439"/>
      <c r="P13" s="440"/>
      <c r="Q13" s="16"/>
      <c r="R13" s="16"/>
      <c r="S13" s="16"/>
      <c r="T13" s="16"/>
      <c r="U13" s="16"/>
      <c r="V13" s="16"/>
      <c r="W13" s="16"/>
      <c r="X13" s="20"/>
      <c r="Y13" s="20"/>
      <c r="Z13" s="21"/>
      <c r="AA13" s="21"/>
      <c r="AB13" s="21"/>
      <c r="AC13" s="21"/>
      <c r="AD13" s="21"/>
    </row>
    <row r="14" spans="1:30" s="3" customFormat="1" ht="107.25" customHeight="1" thickBot="1" x14ac:dyDescent="0.45">
      <c r="A14" s="348" t="s">
        <v>174</v>
      </c>
      <c r="B14" s="349" t="s">
        <v>183</v>
      </c>
      <c r="C14" s="349" t="s">
        <v>184</v>
      </c>
      <c r="D14" s="350" t="s">
        <v>185</v>
      </c>
      <c r="E14" s="351" t="s">
        <v>216</v>
      </c>
      <c r="F14" s="352" t="s">
        <v>217</v>
      </c>
      <c r="G14" s="352" t="s">
        <v>218</v>
      </c>
      <c r="H14" s="352" t="s">
        <v>219</v>
      </c>
      <c r="I14" s="355" t="s">
        <v>188</v>
      </c>
      <c r="J14" s="352" t="s">
        <v>220</v>
      </c>
      <c r="K14" s="355" t="s">
        <v>189</v>
      </c>
      <c r="L14" s="352" t="s">
        <v>221</v>
      </c>
      <c r="M14" s="352" t="s">
        <v>222</v>
      </c>
      <c r="N14" s="352" t="s">
        <v>223</v>
      </c>
      <c r="O14" s="353" t="s">
        <v>224</v>
      </c>
      <c r="P14" s="374" t="s">
        <v>236</v>
      </c>
      <c r="Q14" s="16"/>
      <c r="R14" s="16"/>
      <c r="S14" s="16"/>
      <c r="T14" s="16"/>
      <c r="U14" s="16"/>
      <c r="V14" s="16"/>
      <c r="W14" s="16"/>
      <c r="X14" s="20"/>
      <c r="Y14" s="20"/>
      <c r="Z14" s="21"/>
      <c r="AA14" s="21"/>
      <c r="AB14" s="21"/>
      <c r="AC14" s="21"/>
      <c r="AD14" s="21"/>
    </row>
    <row r="15" spans="1:30" s="3" customFormat="1" ht="27.95" customHeight="1" x14ac:dyDescent="0.4">
      <c r="A15" s="94"/>
      <c r="B15" s="95"/>
      <c r="C15" s="95"/>
      <c r="D15" s="345"/>
      <c r="E15" s="356"/>
      <c r="F15" s="357"/>
      <c r="G15" s="357"/>
      <c r="H15" s="357"/>
      <c r="I15" s="357"/>
      <c r="J15" s="357"/>
      <c r="K15" s="357"/>
      <c r="L15" s="357"/>
      <c r="M15" s="357"/>
      <c r="N15" s="357"/>
      <c r="O15" s="371"/>
      <c r="P15" s="358"/>
      <c r="Q15" s="16"/>
      <c r="R15" s="16"/>
      <c r="S15" s="16"/>
      <c r="T15" s="16"/>
      <c r="U15" s="16"/>
      <c r="V15" s="16"/>
      <c r="W15" s="16"/>
      <c r="X15" s="20"/>
      <c r="Y15" s="20"/>
      <c r="Z15" s="21"/>
      <c r="AA15" s="21"/>
      <c r="AB15" s="21"/>
      <c r="AC15" s="21"/>
      <c r="AD15" s="21"/>
    </row>
    <row r="16" spans="1:30" s="3" customFormat="1" ht="27.95" customHeight="1" x14ac:dyDescent="0.4">
      <c r="A16" s="89"/>
      <c r="B16" s="90"/>
      <c r="C16" s="90"/>
      <c r="D16" s="346"/>
      <c r="E16" s="179"/>
      <c r="F16" s="180"/>
      <c r="G16" s="180"/>
      <c r="H16" s="180"/>
      <c r="I16" s="180"/>
      <c r="J16" s="180"/>
      <c r="K16" s="180"/>
      <c r="L16" s="180"/>
      <c r="M16" s="180"/>
      <c r="N16" s="180"/>
      <c r="O16" s="372"/>
      <c r="P16" s="181"/>
      <c r="Q16" s="16"/>
      <c r="R16" s="16"/>
      <c r="S16" s="16"/>
      <c r="T16" s="16"/>
      <c r="U16" s="16"/>
      <c r="V16" s="16"/>
      <c r="W16" s="16"/>
      <c r="X16" s="20"/>
      <c r="Y16" s="20"/>
      <c r="Z16" s="21"/>
      <c r="AA16" s="21"/>
      <c r="AB16" s="21"/>
      <c r="AC16" s="21"/>
      <c r="AD16" s="21"/>
    </row>
    <row r="17" spans="1:30" s="3" customFormat="1" ht="27.95" customHeight="1" x14ac:dyDescent="0.4">
      <c r="A17" s="89"/>
      <c r="B17" s="90"/>
      <c r="C17" s="90"/>
      <c r="D17" s="346"/>
      <c r="E17" s="179"/>
      <c r="F17" s="180"/>
      <c r="G17" s="180"/>
      <c r="H17" s="180"/>
      <c r="I17" s="180"/>
      <c r="J17" s="180"/>
      <c r="K17" s="180"/>
      <c r="L17" s="180"/>
      <c r="M17" s="180"/>
      <c r="N17" s="180"/>
      <c r="O17" s="372"/>
      <c r="P17" s="181"/>
      <c r="Q17" s="16"/>
      <c r="R17" s="16"/>
      <c r="S17" s="16"/>
      <c r="T17" s="16"/>
      <c r="U17" s="16"/>
      <c r="V17" s="16"/>
      <c r="W17" s="16"/>
      <c r="X17" s="20"/>
      <c r="Y17" s="20"/>
      <c r="Z17" s="21"/>
      <c r="AA17" s="21"/>
      <c r="AB17" s="21"/>
      <c r="AC17" s="21"/>
      <c r="AD17" s="21"/>
    </row>
    <row r="18" spans="1:30" s="2" customFormat="1" ht="27.95" customHeight="1" x14ac:dyDescent="0.3">
      <c r="A18" s="89"/>
      <c r="B18" s="90"/>
      <c r="C18" s="90"/>
      <c r="D18" s="346"/>
      <c r="E18" s="179"/>
      <c r="F18" s="180"/>
      <c r="G18" s="180"/>
      <c r="H18" s="180"/>
      <c r="I18" s="180"/>
      <c r="J18" s="180"/>
      <c r="K18" s="180"/>
      <c r="L18" s="180"/>
      <c r="M18" s="180"/>
      <c r="N18" s="180"/>
      <c r="O18" s="372"/>
      <c r="P18" s="181"/>
      <c r="Q18" s="13"/>
      <c r="R18" s="13"/>
      <c r="S18" s="13"/>
      <c r="T18" s="13"/>
      <c r="U18" s="13"/>
      <c r="V18" s="13"/>
      <c r="W18" s="13"/>
      <c r="X18" s="4"/>
      <c r="Y18" s="4"/>
    </row>
    <row r="19" spans="1:30" s="2" customFormat="1" ht="27.95" customHeight="1" x14ac:dyDescent="0.3">
      <c r="A19" s="89"/>
      <c r="B19" s="90"/>
      <c r="C19" s="90"/>
      <c r="D19" s="346"/>
      <c r="E19" s="179"/>
      <c r="F19" s="180"/>
      <c r="G19" s="180"/>
      <c r="H19" s="180"/>
      <c r="I19" s="180"/>
      <c r="J19" s="180"/>
      <c r="K19" s="180"/>
      <c r="L19" s="180"/>
      <c r="M19" s="180"/>
      <c r="N19" s="180"/>
      <c r="O19" s="372"/>
      <c r="P19" s="181"/>
      <c r="Q19" s="13"/>
      <c r="R19" s="13"/>
      <c r="S19" s="13"/>
      <c r="T19" s="13"/>
      <c r="U19" s="13"/>
      <c r="V19" s="13"/>
      <c r="W19" s="13"/>
      <c r="X19" s="4"/>
      <c r="Y19" s="4"/>
    </row>
    <row r="20" spans="1:30" s="2" customFormat="1" ht="27.95" customHeight="1" thickBot="1" x14ac:dyDescent="0.35">
      <c r="A20" s="91"/>
      <c r="B20" s="92"/>
      <c r="C20" s="92"/>
      <c r="D20" s="347"/>
      <c r="E20" s="182"/>
      <c r="F20" s="183"/>
      <c r="G20" s="183"/>
      <c r="H20" s="183"/>
      <c r="I20" s="183"/>
      <c r="J20" s="183"/>
      <c r="K20" s="183"/>
      <c r="L20" s="183"/>
      <c r="M20" s="183"/>
      <c r="N20" s="183"/>
      <c r="O20" s="373"/>
      <c r="P20" s="359"/>
      <c r="Q20" s="13"/>
      <c r="R20" s="13"/>
      <c r="S20" s="13"/>
      <c r="T20" s="13"/>
      <c r="U20" s="13"/>
      <c r="V20" s="13"/>
      <c r="W20" s="13"/>
      <c r="X20" s="4"/>
      <c r="Y20" s="4"/>
    </row>
    <row r="21" spans="1:30" s="2" customFormat="1" ht="19.5" x14ac:dyDescent="0.4">
      <c r="A21" s="7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9"/>
      <c r="N21" s="9"/>
      <c r="O21" s="9"/>
      <c r="P21" s="13"/>
      <c r="Q21" s="13"/>
      <c r="R21" s="13"/>
      <c r="S21" s="13"/>
      <c r="T21" s="13"/>
      <c r="U21" s="13"/>
      <c r="V21" s="13"/>
      <c r="W21" s="13"/>
      <c r="X21" s="4"/>
      <c r="Y21" s="4"/>
    </row>
    <row r="22" spans="1:30" s="2" customFormat="1" ht="18" x14ac:dyDescent="0.35">
      <c r="A22" s="10"/>
      <c r="B22" s="11"/>
      <c r="C22" s="11"/>
      <c r="D22" s="11"/>
      <c r="E22" s="11"/>
      <c r="F22" s="12"/>
      <c r="G22" s="12"/>
      <c r="H22" s="12"/>
      <c r="I22" s="12"/>
      <c r="J22" s="12"/>
      <c r="K22" s="13"/>
      <c r="L22" s="13"/>
      <c r="M22" s="12"/>
      <c r="N22" s="12"/>
      <c r="O22" s="12"/>
      <c r="P22" s="13"/>
      <c r="Q22" s="13"/>
      <c r="R22" s="13"/>
      <c r="S22" s="13"/>
      <c r="T22" s="13"/>
      <c r="U22" s="13"/>
      <c r="V22" s="13"/>
      <c r="W22" s="13"/>
      <c r="X22" s="4"/>
      <c r="Y22" s="4"/>
    </row>
    <row r="23" spans="1:30" s="2" customFormat="1" ht="16.5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4"/>
      <c r="Y23" s="4"/>
    </row>
    <row r="24" spans="1:30" s="2" customFormat="1" ht="18" x14ac:dyDescent="0.3">
      <c r="A24" s="6"/>
      <c r="B24" s="14"/>
      <c r="C24" s="14"/>
      <c r="D24" s="14"/>
      <c r="E24" s="14"/>
      <c r="F24" s="14"/>
      <c r="G24" s="14"/>
      <c r="H24" s="14"/>
      <c r="I24" s="14"/>
      <c r="J24" s="14"/>
      <c r="K24" s="13"/>
      <c r="L24" s="13"/>
      <c r="M24" s="14"/>
      <c r="N24" s="437"/>
      <c r="O24" s="437"/>
      <c r="P24" s="437"/>
      <c r="Q24" s="437"/>
      <c r="R24" s="437"/>
      <c r="S24" s="437"/>
      <c r="T24" s="437"/>
      <c r="U24" s="437"/>
      <c r="V24" s="437"/>
      <c r="W24" s="437"/>
      <c r="X24" s="4"/>
      <c r="Y24" s="4"/>
    </row>
    <row r="25" spans="1:30" s="2" customFormat="1" ht="16.5" x14ac:dyDescent="0.3">
      <c r="A25" s="15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/>
      <c r="N25" s="437"/>
      <c r="O25" s="437"/>
      <c r="P25" s="437"/>
      <c r="Q25" s="437"/>
      <c r="R25" s="437"/>
      <c r="S25" s="437"/>
      <c r="T25" s="437"/>
      <c r="U25" s="437"/>
      <c r="V25" s="437"/>
      <c r="W25" s="437"/>
      <c r="X25" s="4"/>
      <c r="Y25" s="4"/>
    </row>
    <row r="26" spans="1:30" s="2" customFormat="1" ht="16.5" x14ac:dyDescent="0.3">
      <c r="A26" s="15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437"/>
      <c r="O26" s="437"/>
      <c r="P26" s="437"/>
      <c r="Q26" s="437"/>
      <c r="R26" s="437"/>
      <c r="S26" s="437"/>
      <c r="T26" s="437"/>
      <c r="U26" s="437"/>
      <c r="V26" s="437"/>
      <c r="W26" s="437"/>
      <c r="X26" s="4"/>
      <c r="Y26" s="4"/>
    </row>
    <row r="27" spans="1:30" s="2" customFormat="1" ht="16.5" x14ac:dyDescent="0.3">
      <c r="A27" s="15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4"/>
      <c r="N27" s="437"/>
      <c r="O27" s="437"/>
      <c r="P27" s="437"/>
      <c r="Q27" s="437"/>
      <c r="R27" s="437"/>
      <c r="S27" s="437"/>
      <c r="T27" s="437"/>
      <c r="U27" s="437"/>
      <c r="V27" s="437"/>
      <c r="W27" s="437"/>
      <c r="X27" s="4"/>
      <c r="Y27" s="4"/>
    </row>
    <row r="28" spans="1:30" s="2" customFormat="1" ht="16.5" x14ac:dyDescent="0.3">
      <c r="A28" s="15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437"/>
      <c r="O28" s="437"/>
      <c r="P28" s="437"/>
      <c r="Q28" s="437"/>
      <c r="R28" s="437"/>
      <c r="S28" s="437"/>
      <c r="T28" s="437"/>
      <c r="U28" s="437"/>
      <c r="V28" s="437"/>
      <c r="W28" s="437"/>
      <c r="X28" s="4"/>
      <c r="Y28" s="4"/>
    </row>
    <row r="29" spans="1:30" s="2" customFormat="1" ht="16.5" x14ac:dyDescent="0.3">
      <c r="A29" s="15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4"/>
      <c r="N29" s="437"/>
      <c r="O29" s="437"/>
      <c r="P29" s="437"/>
      <c r="Q29" s="437"/>
      <c r="R29" s="437"/>
      <c r="S29" s="437"/>
      <c r="T29" s="437"/>
      <c r="U29" s="437"/>
      <c r="V29" s="437"/>
      <c r="W29" s="437"/>
      <c r="X29" s="4"/>
      <c r="Y29" s="4"/>
    </row>
    <row r="30" spans="1:30" s="2" customFormat="1" ht="16.5" x14ac:dyDescent="0.3">
      <c r="A30" s="1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4"/>
      <c r="N30" s="437"/>
      <c r="O30" s="437"/>
      <c r="P30" s="437"/>
      <c r="Q30" s="437"/>
      <c r="R30" s="437"/>
      <c r="S30" s="437"/>
      <c r="T30" s="437"/>
      <c r="U30" s="437"/>
      <c r="V30" s="437"/>
      <c r="W30" s="437"/>
      <c r="X30" s="4"/>
      <c r="Y30" s="4"/>
    </row>
    <row r="31" spans="1:30" s="2" customFormat="1" ht="19.5" x14ac:dyDescent="0.3">
      <c r="A31" s="18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4"/>
      <c r="N31" s="437"/>
      <c r="O31" s="437"/>
      <c r="P31" s="437"/>
      <c r="Q31" s="437"/>
      <c r="R31" s="437"/>
      <c r="S31" s="437"/>
      <c r="T31" s="437"/>
      <c r="U31" s="437"/>
      <c r="V31" s="437"/>
      <c r="W31" s="437"/>
      <c r="X31" s="4"/>
      <c r="Y31" s="4"/>
    </row>
    <row r="32" spans="1:30" s="2" customFormat="1" ht="29.25" customHeight="1" x14ac:dyDescent="0.3">
      <c r="A32" s="1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20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4"/>
      <c r="Y32" s="4"/>
    </row>
    <row r="33" spans="1:25" s="2" customFormat="1" ht="16.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4"/>
      <c r="Y33" s="4"/>
    </row>
    <row r="34" spans="1:25" s="2" customFormat="1" ht="16.5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4"/>
      <c r="Y34" s="4"/>
    </row>
    <row r="35" spans="1:25" s="2" customFormat="1" ht="16.5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4"/>
      <c r="Y35" s="4"/>
    </row>
    <row r="36" spans="1:25" s="2" customFormat="1" ht="16.5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4"/>
      <c r="Y36" s="4"/>
    </row>
    <row r="37" spans="1:25" s="2" customFormat="1" ht="16.5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s="2" customFormat="1" ht="16.5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s="2" customFormat="1" ht="16.5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2" customFormat="1" ht="16.5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2" customFormat="1" ht="16.5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s="2" customFormat="1" ht="16.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s="2" customFormat="1" ht="16.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s="2" customFormat="1" ht="16.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s="2" customFormat="1" ht="16.5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s="2" customFormat="1" ht="16.5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s="2" customFormat="1" ht="16.5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s="2" customFormat="1" ht="16.5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s="2" customFormat="1" ht="16.5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s="2" customFormat="1" ht="16.5" x14ac:dyDescent="0.3"/>
    <row r="51" spans="1:25" s="2" customFormat="1" ht="16.5" x14ac:dyDescent="0.3"/>
    <row r="52" spans="1:25" s="2" customFormat="1" ht="16.5" x14ac:dyDescent="0.3"/>
    <row r="53" spans="1:25" s="2" customFormat="1" ht="16.5" x14ac:dyDescent="0.3"/>
    <row r="54" spans="1:25" s="2" customFormat="1" ht="16.5" x14ac:dyDescent="0.3"/>
    <row r="55" spans="1:25" s="2" customFormat="1" ht="16.5" x14ac:dyDescent="0.3"/>
    <row r="56" spans="1:25" s="2" customFormat="1" ht="16.5" x14ac:dyDescent="0.3"/>
    <row r="57" spans="1:25" s="2" customFormat="1" ht="16.5" x14ac:dyDescent="0.3"/>
    <row r="58" spans="1:25" s="2" customFormat="1" ht="16.5" x14ac:dyDescent="0.3"/>
    <row r="59" spans="1:25" s="2" customFormat="1" ht="16.5" x14ac:dyDescent="0.3"/>
    <row r="60" spans="1:25" s="2" customFormat="1" ht="16.5" x14ac:dyDescent="0.3"/>
    <row r="61" spans="1:25" s="2" customFormat="1" ht="16.5" x14ac:dyDescent="0.3"/>
    <row r="62" spans="1:25" s="2" customFormat="1" ht="16.5" x14ac:dyDescent="0.3"/>
    <row r="63" spans="1:25" s="2" customFormat="1" ht="16.5" x14ac:dyDescent="0.3"/>
    <row r="64" spans="1:25" s="2" customFormat="1" ht="16.5" x14ac:dyDescent="0.3"/>
    <row r="65" s="2" customFormat="1" ht="16.5" x14ac:dyDescent="0.3"/>
    <row r="66" s="2" customFormat="1" ht="16.5" x14ac:dyDescent="0.3"/>
    <row r="67" s="2" customFormat="1" ht="16.5" x14ac:dyDescent="0.3"/>
    <row r="68" s="2" customFormat="1" ht="16.5" x14ac:dyDescent="0.3"/>
    <row r="69" s="2" customFormat="1" ht="16.5" x14ac:dyDescent="0.3"/>
    <row r="70" s="2" customFormat="1" ht="16.5" x14ac:dyDescent="0.3"/>
    <row r="71" s="2" customFormat="1" ht="16.5" x14ac:dyDescent="0.3"/>
    <row r="72" s="2" customFormat="1" ht="16.5" x14ac:dyDescent="0.3"/>
    <row r="73" s="2" customFormat="1" ht="16.5" x14ac:dyDescent="0.3"/>
    <row r="74" s="2" customFormat="1" ht="16.5" x14ac:dyDescent="0.3"/>
    <row r="75" s="2" customFormat="1" ht="16.5" x14ac:dyDescent="0.3"/>
    <row r="76" s="2" customFormat="1" ht="16.5" x14ac:dyDescent="0.3"/>
    <row r="77" s="2" customFormat="1" ht="16.5" x14ac:dyDescent="0.3"/>
    <row r="78" s="2" customFormat="1" ht="16.5" x14ac:dyDescent="0.3"/>
    <row r="79" s="2" customFormat="1" ht="16.5" x14ac:dyDescent="0.3"/>
    <row r="80" s="2" customFormat="1" ht="16.5" x14ac:dyDescent="0.3"/>
    <row r="81" s="2" customFormat="1" ht="16.5" x14ac:dyDescent="0.3"/>
    <row r="82" s="2" customFormat="1" ht="16.5" x14ac:dyDescent="0.3"/>
    <row r="83" s="2" customFormat="1" ht="16.5" x14ac:dyDescent="0.3"/>
    <row r="84" s="2" customFormat="1" ht="16.5" x14ac:dyDescent="0.3"/>
    <row r="85" s="2" customFormat="1" ht="16.5" x14ac:dyDescent="0.3"/>
    <row r="86" s="2" customFormat="1" ht="16.5" x14ac:dyDescent="0.3"/>
    <row r="87" s="2" customFormat="1" ht="16.5" x14ac:dyDescent="0.3"/>
    <row r="88" s="2" customFormat="1" ht="16.5" x14ac:dyDescent="0.3"/>
    <row r="89" s="2" customFormat="1" ht="16.5" x14ac:dyDescent="0.3"/>
    <row r="90" s="2" customFormat="1" ht="16.5" x14ac:dyDescent="0.3"/>
    <row r="91" s="2" customFormat="1" ht="16.5" x14ac:dyDescent="0.3"/>
    <row r="92" s="2" customFormat="1" ht="16.5" x14ac:dyDescent="0.3"/>
    <row r="93" s="2" customFormat="1" ht="16.5" x14ac:dyDescent="0.3"/>
    <row r="94" s="2" customFormat="1" ht="16.5" x14ac:dyDescent="0.3"/>
    <row r="95" s="2" customFormat="1" ht="16.5" x14ac:dyDescent="0.3"/>
    <row r="96" s="2" customFormat="1" ht="16.5" x14ac:dyDescent="0.3"/>
    <row r="97" s="2" customFormat="1" ht="16.5" x14ac:dyDescent="0.3"/>
    <row r="98" s="2" customFormat="1" ht="16.5" x14ac:dyDescent="0.3"/>
    <row r="99" s="2" customFormat="1" ht="16.5" x14ac:dyDescent="0.3"/>
    <row r="100" s="2" customFormat="1" ht="16.5" x14ac:dyDescent="0.3"/>
    <row r="101" s="2" customFormat="1" ht="16.5" x14ac:dyDescent="0.3"/>
    <row r="102" s="2" customFormat="1" ht="16.5" x14ac:dyDescent="0.3"/>
    <row r="103" s="2" customFormat="1" ht="16.5" x14ac:dyDescent="0.3"/>
    <row r="104" s="2" customFormat="1" ht="16.5" x14ac:dyDescent="0.3"/>
    <row r="105" s="2" customFormat="1" ht="16.5" x14ac:dyDescent="0.3"/>
    <row r="106" s="2" customFormat="1" ht="16.5" x14ac:dyDescent="0.3"/>
    <row r="107" s="2" customFormat="1" ht="16.5" x14ac:dyDescent="0.3"/>
    <row r="108" s="2" customFormat="1" ht="16.5" x14ac:dyDescent="0.3"/>
    <row r="109" s="2" customFormat="1" ht="16.5" x14ac:dyDescent="0.3"/>
    <row r="110" s="2" customFormat="1" ht="16.5" x14ac:dyDescent="0.3"/>
    <row r="111" s="2" customFormat="1" ht="16.5" x14ac:dyDescent="0.3"/>
    <row r="112" s="2" customFormat="1" ht="16.5" x14ac:dyDescent="0.3"/>
    <row r="113" s="2" customFormat="1" ht="16.5" x14ac:dyDescent="0.3"/>
    <row r="114" s="2" customFormat="1" ht="16.5" x14ac:dyDescent="0.3"/>
    <row r="115" s="2" customFormat="1" ht="16.5" x14ac:dyDescent="0.3"/>
    <row r="116" s="2" customFormat="1" ht="16.5" x14ac:dyDescent="0.3"/>
    <row r="117" s="2" customFormat="1" ht="16.5" x14ac:dyDescent="0.3"/>
    <row r="118" s="2" customFormat="1" ht="16.5" x14ac:dyDescent="0.3"/>
    <row r="119" s="2" customFormat="1" ht="16.5" x14ac:dyDescent="0.3"/>
    <row r="120" s="2" customFormat="1" ht="16.5" x14ac:dyDescent="0.3"/>
    <row r="121" s="2" customFormat="1" ht="16.5" x14ac:dyDescent="0.3"/>
    <row r="122" s="2" customFormat="1" ht="16.5" x14ac:dyDescent="0.3"/>
    <row r="123" s="2" customFormat="1" ht="16.5" x14ac:dyDescent="0.3"/>
    <row r="124" s="2" customFormat="1" ht="16.5" x14ac:dyDescent="0.3"/>
    <row r="125" s="2" customFormat="1" ht="16.5" x14ac:dyDescent="0.3"/>
    <row r="126" s="2" customFormat="1" ht="16.5" x14ac:dyDescent="0.3"/>
    <row r="127" s="2" customFormat="1" ht="16.5" x14ac:dyDescent="0.3"/>
    <row r="128" s="2" customFormat="1" ht="16.5" x14ac:dyDescent="0.3"/>
    <row r="129" s="2" customFormat="1" ht="16.5" x14ac:dyDescent="0.3"/>
    <row r="130" s="2" customFormat="1" ht="16.5" x14ac:dyDescent="0.3"/>
    <row r="131" s="2" customFormat="1" ht="16.5" x14ac:dyDescent="0.3"/>
    <row r="132" s="2" customFormat="1" ht="16.5" x14ac:dyDescent="0.3"/>
    <row r="133" s="2" customFormat="1" ht="16.5" x14ac:dyDescent="0.3"/>
    <row r="134" s="2" customFormat="1" ht="16.5" x14ac:dyDescent="0.3"/>
    <row r="135" s="2" customFormat="1" ht="16.5" x14ac:dyDescent="0.3"/>
    <row r="136" s="2" customFormat="1" ht="16.5" x14ac:dyDescent="0.3"/>
    <row r="137" s="2" customFormat="1" ht="16.5" x14ac:dyDescent="0.3"/>
    <row r="138" s="2" customFormat="1" ht="16.5" x14ac:dyDescent="0.3"/>
    <row r="139" s="2" customFormat="1" ht="16.5" x14ac:dyDescent="0.3"/>
    <row r="140" s="2" customFormat="1" ht="16.5" x14ac:dyDescent="0.3"/>
    <row r="141" s="2" customFormat="1" ht="16.5" x14ac:dyDescent="0.3"/>
    <row r="142" s="2" customFormat="1" ht="16.5" x14ac:dyDescent="0.3"/>
    <row r="143" s="2" customFormat="1" ht="16.5" x14ac:dyDescent="0.3"/>
    <row r="144" s="2" customFormat="1" ht="16.5" x14ac:dyDescent="0.3"/>
    <row r="145" s="2" customFormat="1" ht="16.5" x14ac:dyDescent="0.3"/>
    <row r="146" s="2" customFormat="1" ht="16.5" x14ac:dyDescent="0.3"/>
    <row r="147" s="2" customFormat="1" ht="16.5" x14ac:dyDescent="0.3"/>
    <row r="148" s="2" customFormat="1" ht="16.5" x14ac:dyDescent="0.3"/>
    <row r="149" s="2" customFormat="1" ht="16.5" x14ac:dyDescent="0.3"/>
    <row r="150" s="2" customFormat="1" ht="16.5" x14ac:dyDescent="0.3"/>
    <row r="151" s="2" customFormat="1" ht="16.5" x14ac:dyDescent="0.3"/>
    <row r="152" s="2" customFormat="1" ht="16.5" x14ac:dyDescent="0.3"/>
    <row r="153" s="2" customFormat="1" ht="16.5" x14ac:dyDescent="0.3"/>
    <row r="154" s="2" customFormat="1" ht="16.5" x14ac:dyDescent="0.3"/>
    <row r="155" s="2" customFormat="1" ht="16.5" x14ac:dyDescent="0.3"/>
    <row r="156" s="2" customFormat="1" ht="16.5" x14ac:dyDescent="0.3"/>
    <row r="157" s="2" customFormat="1" ht="16.5" x14ac:dyDescent="0.3"/>
    <row r="158" s="2" customFormat="1" ht="16.5" x14ac:dyDescent="0.3"/>
    <row r="159" s="2" customFormat="1" ht="16.5" x14ac:dyDescent="0.3"/>
    <row r="160" s="2" customFormat="1" ht="16.5" x14ac:dyDescent="0.3"/>
    <row r="161" s="2" customFormat="1" ht="16.5" x14ac:dyDescent="0.3"/>
    <row r="162" s="2" customFormat="1" ht="16.5" x14ac:dyDescent="0.3"/>
    <row r="163" s="2" customFormat="1" ht="16.5" x14ac:dyDescent="0.3"/>
    <row r="164" s="2" customFormat="1" ht="16.5" x14ac:dyDescent="0.3"/>
    <row r="165" s="2" customFormat="1" ht="16.5" x14ac:dyDescent="0.3"/>
    <row r="166" s="2" customFormat="1" ht="16.5" x14ac:dyDescent="0.3"/>
    <row r="167" s="2" customFormat="1" ht="16.5" x14ac:dyDescent="0.3"/>
    <row r="168" s="2" customFormat="1" ht="16.5" x14ac:dyDescent="0.3"/>
    <row r="169" s="2" customFormat="1" ht="16.5" x14ac:dyDescent="0.3"/>
    <row r="170" s="2" customFormat="1" ht="16.5" x14ac:dyDescent="0.3"/>
    <row r="171" s="2" customFormat="1" ht="16.5" x14ac:dyDescent="0.3"/>
    <row r="172" s="2" customFormat="1" ht="16.5" x14ac:dyDescent="0.3"/>
    <row r="173" s="2" customFormat="1" ht="16.5" x14ac:dyDescent="0.3"/>
    <row r="174" s="2" customFormat="1" ht="16.5" x14ac:dyDescent="0.3"/>
    <row r="175" s="2" customFormat="1" ht="16.5" x14ac:dyDescent="0.3"/>
    <row r="176" s="2" customFormat="1" ht="16.5" x14ac:dyDescent="0.3"/>
    <row r="177" s="2" customFormat="1" ht="16.5" x14ac:dyDescent="0.3"/>
    <row r="178" s="2" customFormat="1" ht="16.5" x14ac:dyDescent="0.3"/>
    <row r="179" s="2" customFormat="1" ht="16.5" x14ac:dyDescent="0.3"/>
    <row r="180" s="2" customFormat="1" ht="16.5" x14ac:dyDescent="0.3"/>
    <row r="181" s="2" customFormat="1" ht="16.5" x14ac:dyDescent="0.3"/>
    <row r="182" s="2" customFormat="1" ht="16.5" x14ac:dyDescent="0.3"/>
    <row r="183" s="2" customFormat="1" ht="16.5" x14ac:dyDescent="0.3"/>
    <row r="184" s="2" customFormat="1" ht="16.5" x14ac:dyDescent="0.3"/>
    <row r="185" s="2" customFormat="1" ht="16.5" x14ac:dyDescent="0.3"/>
    <row r="186" s="2" customFormat="1" ht="16.5" x14ac:dyDescent="0.3"/>
    <row r="187" s="2" customFormat="1" ht="16.5" x14ac:dyDescent="0.3"/>
    <row r="188" s="2" customFormat="1" ht="16.5" x14ac:dyDescent="0.3"/>
    <row r="189" s="2" customFormat="1" ht="16.5" x14ac:dyDescent="0.3"/>
    <row r="190" s="2" customFormat="1" ht="16.5" x14ac:dyDescent="0.3"/>
    <row r="191" s="2" customFormat="1" ht="16.5" x14ac:dyDescent="0.3"/>
    <row r="192" s="2" customFormat="1" ht="16.5" x14ac:dyDescent="0.3"/>
    <row r="193" s="2" customFormat="1" ht="16.5" x14ac:dyDescent="0.3"/>
    <row r="194" s="2" customFormat="1" ht="16.5" x14ac:dyDescent="0.3"/>
    <row r="195" s="2" customFormat="1" ht="16.5" x14ac:dyDescent="0.3"/>
    <row r="196" s="2" customFormat="1" ht="16.5" x14ac:dyDescent="0.3"/>
    <row r="197" s="2" customFormat="1" ht="16.5" x14ac:dyDescent="0.3"/>
    <row r="198" s="2" customFormat="1" ht="16.5" x14ac:dyDescent="0.3"/>
    <row r="199" s="2" customFormat="1" ht="16.5" x14ac:dyDescent="0.3"/>
    <row r="200" s="2" customFormat="1" ht="16.5" x14ac:dyDescent="0.3"/>
    <row r="201" s="2" customFormat="1" ht="16.5" x14ac:dyDescent="0.3"/>
    <row r="202" s="2" customFormat="1" ht="16.5" x14ac:dyDescent="0.3"/>
    <row r="203" s="2" customFormat="1" ht="16.5" x14ac:dyDescent="0.3"/>
    <row r="204" s="2" customFormat="1" ht="16.5" x14ac:dyDescent="0.3"/>
    <row r="205" s="2" customFormat="1" ht="16.5" x14ac:dyDescent="0.3"/>
    <row r="206" s="2" customFormat="1" ht="16.5" x14ac:dyDescent="0.3"/>
    <row r="207" s="2" customFormat="1" ht="16.5" x14ac:dyDescent="0.3"/>
    <row r="208" s="2" customFormat="1" ht="16.5" x14ac:dyDescent="0.3"/>
    <row r="209" s="2" customFormat="1" ht="16.5" x14ac:dyDescent="0.3"/>
    <row r="210" s="2" customFormat="1" ht="16.5" x14ac:dyDescent="0.3"/>
    <row r="211" s="2" customFormat="1" ht="16.5" x14ac:dyDescent="0.3"/>
    <row r="212" s="2" customFormat="1" ht="16.5" x14ac:dyDescent="0.3"/>
    <row r="213" s="2" customFormat="1" ht="16.5" x14ac:dyDescent="0.3"/>
    <row r="214" s="2" customFormat="1" ht="16.5" x14ac:dyDescent="0.3"/>
    <row r="215" s="2" customFormat="1" ht="16.5" x14ac:dyDescent="0.3"/>
    <row r="216" s="2" customFormat="1" ht="16.5" x14ac:dyDescent="0.3"/>
    <row r="217" s="2" customFormat="1" ht="16.5" x14ac:dyDescent="0.3"/>
    <row r="218" s="2" customFormat="1" ht="16.5" x14ac:dyDescent="0.3"/>
    <row r="219" s="2" customFormat="1" ht="16.5" x14ac:dyDescent="0.3"/>
    <row r="220" s="2" customFormat="1" ht="16.5" x14ac:dyDescent="0.3"/>
    <row r="221" s="2" customFormat="1" ht="16.5" x14ac:dyDescent="0.3"/>
    <row r="222" s="2" customFormat="1" ht="16.5" x14ac:dyDescent="0.3"/>
    <row r="223" s="2" customFormat="1" ht="16.5" x14ac:dyDescent="0.3"/>
    <row r="224" s="2" customFormat="1" ht="16.5" x14ac:dyDescent="0.3"/>
    <row r="225" s="2" customFormat="1" ht="16.5" x14ac:dyDescent="0.3"/>
    <row r="226" s="2" customFormat="1" ht="16.5" x14ac:dyDescent="0.3"/>
    <row r="227" s="2" customFormat="1" ht="16.5" x14ac:dyDescent="0.3"/>
    <row r="228" s="2" customFormat="1" ht="16.5" x14ac:dyDescent="0.3"/>
    <row r="229" s="2" customFormat="1" ht="16.5" x14ac:dyDescent="0.3"/>
    <row r="230" s="2" customFormat="1" ht="16.5" x14ac:dyDescent="0.3"/>
    <row r="231" s="2" customFormat="1" ht="16.5" x14ac:dyDescent="0.3"/>
    <row r="232" s="2" customFormat="1" ht="16.5" x14ac:dyDescent="0.3"/>
    <row r="233" s="2" customFormat="1" ht="16.5" x14ac:dyDescent="0.3"/>
    <row r="234" s="2" customFormat="1" ht="16.5" x14ac:dyDescent="0.3"/>
    <row r="235" s="2" customFormat="1" ht="16.5" x14ac:dyDescent="0.3"/>
    <row r="236" s="2" customFormat="1" ht="16.5" x14ac:dyDescent="0.3"/>
    <row r="237" s="2" customFormat="1" ht="16.5" x14ac:dyDescent="0.3"/>
    <row r="238" s="2" customFormat="1" ht="16.5" x14ac:dyDescent="0.3"/>
    <row r="239" s="2" customFormat="1" ht="16.5" x14ac:dyDescent="0.3"/>
    <row r="240" s="2" customFormat="1" ht="16.5" x14ac:dyDescent="0.3"/>
    <row r="241" s="2" customFormat="1" ht="16.5" x14ac:dyDescent="0.3"/>
    <row r="242" s="2" customFormat="1" ht="16.5" x14ac:dyDescent="0.3"/>
    <row r="243" s="2" customFormat="1" ht="16.5" x14ac:dyDescent="0.3"/>
    <row r="244" s="2" customFormat="1" ht="16.5" x14ac:dyDescent="0.3"/>
    <row r="245" s="2" customFormat="1" ht="16.5" x14ac:dyDescent="0.3"/>
    <row r="246" s="2" customFormat="1" ht="16.5" x14ac:dyDescent="0.3"/>
    <row r="247" s="2" customFormat="1" ht="16.5" x14ac:dyDescent="0.3"/>
    <row r="248" s="2" customFormat="1" ht="16.5" x14ac:dyDescent="0.3"/>
    <row r="249" s="2" customFormat="1" ht="16.5" x14ac:dyDescent="0.3"/>
    <row r="250" s="2" customFormat="1" ht="16.5" x14ac:dyDescent="0.3"/>
    <row r="251" s="2" customFormat="1" ht="16.5" x14ac:dyDescent="0.3"/>
    <row r="252" s="2" customFormat="1" ht="16.5" x14ac:dyDescent="0.3"/>
    <row r="253" s="2" customFormat="1" ht="16.5" x14ac:dyDescent="0.3"/>
    <row r="254" s="2" customFormat="1" ht="16.5" x14ac:dyDescent="0.3"/>
    <row r="255" s="2" customFormat="1" ht="16.5" x14ac:dyDescent="0.3"/>
    <row r="256" s="2" customFormat="1" ht="16.5" x14ac:dyDescent="0.3"/>
    <row r="257" s="2" customFormat="1" ht="16.5" x14ac:dyDescent="0.3"/>
    <row r="258" s="2" customFormat="1" ht="16.5" x14ac:dyDescent="0.3"/>
    <row r="259" s="2" customFormat="1" ht="16.5" x14ac:dyDescent="0.3"/>
    <row r="260" s="2" customFormat="1" ht="16.5" x14ac:dyDescent="0.3"/>
    <row r="261" s="2" customFormat="1" ht="16.5" x14ac:dyDescent="0.3"/>
    <row r="262" s="2" customFormat="1" ht="16.5" x14ac:dyDescent="0.3"/>
    <row r="263" s="2" customFormat="1" ht="16.5" x14ac:dyDescent="0.3"/>
    <row r="264" s="2" customFormat="1" ht="16.5" x14ac:dyDescent="0.3"/>
    <row r="265" s="2" customFormat="1" ht="16.5" x14ac:dyDescent="0.3"/>
    <row r="266" s="2" customFormat="1" ht="16.5" x14ac:dyDescent="0.3"/>
    <row r="267" s="2" customFormat="1" ht="16.5" x14ac:dyDescent="0.3"/>
    <row r="268" s="2" customFormat="1" ht="16.5" x14ac:dyDescent="0.3"/>
    <row r="269" s="2" customFormat="1" ht="16.5" x14ac:dyDescent="0.3"/>
    <row r="270" s="2" customFormat="1" ht="16.5" x14ac:dyDescent="0.3"/>
    <row r="271" s="2" customFormat="1" ht="16.5" x14ac:dyDescent="0.3"/>
    <row r="272" s="2" customFormat="1" ht="16.5" x14ac:dyDescent="0.3"/>
    <row r="273" s="2" customFormat="1" ht="16.5" x14ac:dyDescent="0.3"/>
    <row r="274" s="2" customFormat="1" ht="16.5" x14ac:dyDescent="0.3"/>
    <row r="275" s="2" customFormat="1" ht="16.5" x14ac:dyDescent="0.3"/>
    <row r="276" s="2" customFormat="1" ht="16.5" x14ac:dyDescent="0.3"/>
    <row r="277" s="2" customFormat="1" ht="16.5" x14ac:dyDescent="0.3"/>
    <row r="278" s="2" customFormat="1" ht="16.5" x14ac:dyDescent="0.3"/>
    <row r="279" s="2" customFormat="1" ht="16.5" x14ac:dyDescent="0.3"/>
    <row r="280" s="2" customFormat="1" ht="16.5" x14ac:dyDescent="0.3"/>
    <row r="281" s="2" customFormat="1" ht="16.5" x14ac:dyDescent="0.3"/>
    <row r="282" s="2" customFormat="1" ht="16.5" x14ac:dyDescent="0.3"/>
    <row r="283" s="2" customFormat="1" ht="16.5" x14ac:dyDescent="0.3"/>
    <row r="284" s="2" customFormat="1" ht="16.5" x14ac:dyDescent="0.3"/>
    <row r="285" s="2" customFormat="1" ht="16.5" x14ac:dyDescent="0.3"/>
    <row r="286" s="2" customFormat="1" ht="16.5" x14ac:dyDescent="0.3"/>
    <row r="287" s="2" customFormat="1" ht="16.5" x14ac:dyDescent="0.3"/>
    <row r="288" s="2" customFormat="1" ht="16.5" x14ac:dyDescent="0.3"/>
    <row r="289" s="2" customFormat="1" ht="16.5" x14ac:dyDescent="0.3"/>
    <row r="290" s="2" customFormat="1" ht="16.5" x14ac:dyDescent="0.3"/>
    <row r="291" s="2" customFormat="1" ht="16.5" x14ac:dyDescent="0.3"/>
    <row r="292" s="2" customFormat="1" ht="16.5" x14ac:dyDescent="0.3"/>
    <row r="293" s="2" customFormat="1" ht="16.5" x14ac:dyDescent="0.3"/>
    <row r="294" s="2" customFormat="1" ht="16.5" x14ac:dyDescent="0.3"/>
    <row r="295" s="2" customFormat="1" ht="16.5" x14ac:dyDescent="0.3"/>
    <row r="296" s="2" customFormat="1" ht="16.5" x14ac:dyDescent="0.3"/>
    <row r="297" s="2" customFormat="1" ht="16.5" x14ac:dyDescent="0.3"/>
    <row r="298" s="2" customFormat="1" ht="16.5" x14ac:dyDescent="0.3"/>
    <row r="299" s="2" customFormat="1" ht="16.5" x14ac:dyDescent="0.3"/>
    <row r="300" s="2" customFormat="1" ht="16.5" x14ac:dyDescent="0.3"/>
    <row r="301" s="2" customFormat="1" ht="16.5" x14ac:dyDescent="0.3"/>
    <row r="302" s="2" customFormat="1" ht="16.5" x14ac:dyDescent="0.3"/>
    <row r="303" s="2" customFormat="1" ht="16.5" x14ac:dyDescent="0.3"/>
    <row r="304" s="2" customFormat="1" ht="16.5" x14ac:dyDescent="0.3"/>
    <row r="305" s="2" customFormat="1" ht="16.5" x14ac:dyDescent="0.3"/>
    <row r="306" s="2" customFormat="1" ht="16.5" x14ac:dyDescent="0.3"/>
    <row r="307" s="2" customFormat="1" ht="16.5" x14ac:dyDescent="0.3"/>
    <row r="308" s="2" customFormat="1" ht="16.5" x14ac:dyDescent="0.3"/>
    <row r="309" s="2" customFormat="1" ht="16.5" x14ac:dyDescent="0.3"/>
    <row r="310" s="2" customFormat="1" ht="16.5" x14ac:dyDescent="0.3"/>
    <row r="311" s="2" customFormat="1" ht="16.5" x14ac:dyDescent="0.3"/>
    <row r="312" s="2" customFormat="1" ht="16.5" x14ac:dyDescent="0.3"/>
    <row r="313" s="2" customFormat="1" ht="16.5" x14ac:dyDescent="0.3"/>
    <row r="314" s="2" customFormat="1" ht="16.5" x14ac:dyDescent="0.3"/>
    <row r="315" s="2" customFormat="1" ht="16.5" x14ac:dyDescent="0.3"/>
    <row r="316" s="2" customFormat="1" ht="16.5" x14ac:dyDescent="0.3"/>
    <row r="317" s="2" customFormat="1" ht="16.5" x14ac:dyDescent="0.3"/>
    <row r="318" s="2" customFormat="1" ht="16.5" x14ac:dyDescent="0.3"/>
    <row r="319" s="2" customFormat="1" ht="16.5" x14ac:dyDescent="0.3"/>
    <row r="320" s="2" customFormat="1" ht="16.5" x14ac:dyDescent="0.3"/>
    <row r="321" s="2" customFormat="1" ht="16.5" x14ac:dyDescent="0.3"/>
    <row r="322" s="2" customFormat="1" ht="16.5" x14ac:dyDescent="0.3"/>
    <row r="323" s="2" customFormat="1" ht="16.5" x14ac:dyDescent="0.3"/>
    <row r="324" s="2" customFormat="1" ht="16.5" x14ac:dyDescent="0.3"/>
    <row r="325" s="2" customFormat="1" ht="16.5" x14ac:dyDescent="0.3"/>
    <row r="326" s="2" customFormat="1" ht="16.5" x14ac:dyDescent="0.3"/>
    <row r="327" s="2" customFormat="1" ht="16.5" x14ac:dyDescent="0.3"/>
    <row r="328" s="2" customFormat="1" ht="16.5" x14ac:dyDescent="0.3"/>
    <row r="329" s="2" customFormat="1" ht="16.5" x14ac:dyDescent="0.3"/>
    <row r="330" s="2" customFormat="1" ht="16.5" x14ac:dyDescent="0.3"/>
    <row r="331" s="2" customFormat="1" ht="16.5" x14ac:dyDescent="0.3"/>
    <row r="332" s="2" customFormat="1" ht="16.5" x14ac:dyDescent="0.3"/>
    <row r="333" s="2" customFormat="1" ht="16.5" x14ac:dyDescent="0.3"/>
    <row r="334" s="2" customFormat="1" ht="16.5" x14ac:dyDescent="0.3"/>
    <row r="335" s="2" customFormat="1" ht="16.5" x14ac:dyDescent="0.3"/>
    <row r="336" s="2" customFormat="1" ht="16.5" x14ac:dyDescent="0.3"/>
    <row r="337" s="2" customFormat="1" ht="16.5" x14ac:dyDescent="0.3"/>
    <row r="338" s="2" customFormat="1" ht="16.5" x14ac:dyDescent="0.3"/>
    <row r="339" s="2" customFormat="1" ht="16.5" x14ac:dyDescent="0.3"/>
    <row r="340" s="2" customFormat="1" ht="16.5" x14ac:dyDescent="0.3"/>
    <row r="341" s="2" customFormat="1" ht="16.5" x14ac:dyDescent="0.3"/>
    <row r="342" s="2" customFormat="1" ht="16.5" x14ac:dyDescent="0.3"/>
    <row r="343" s="2" customFormat="1" ht="16.5" x14ac:dyDescent="0.3"/>
    <row r="344" s="2" customFormat="1" ht="16.5" x14ac:dyDescent="0.3"/>
    <row r="345" s="2" customFormat="1" ht="16.5" x14ac:dyDescent="0.3"/>
    <row r="346" s="2" customFormat="1" ht="16.5" x14ac:dyDescent="0.3"/>
    <row r="347" s="2" customFormat="1" ht="16.5" x14ac:dyDescent="0.3"/>
    <row r="348" s="2" customFormat="1" ht="16.5" x14ac:dyDescent="0.3"/>
    <row r="349" s="2" customFormat="1" ht="16.5" x14ac:dyDescent="0.3"/>
    <row r="350" s="2" customFormat="1" ht="16.5" x14ac:dyDescent="0.3"/>
    <row r="351" s="2" customFormat="1" ht="16.5" x14ac:dyDescent="0.3"/>
    <row r="352" s="2" customFormat="1" ht="16.5" x14ac:dyDescent="0.3"/>
    <row r="353" s="2" customFormat="1" ht="16.5" x14ac:dyDescent="0.3"/>
    <row r="354" s="2" customFormat="1" ht="16.5" x14ac:dyDescent="0.3"/>
    <row r="355" s="2" customFormat="1" ht="16.5" x14ac:dyDescent="0.3"/>
    <row r="356" s="2" customFormat="1" ht="16.5" x14ac:dyDescent="0.3"/>
    <row r="357" s="2" customFormat="1" ht="16.5" x14ac:dyDescent="0.3"/>
    <row r="358" s="2" customFormat="1" ht="16.5" x14ac:dyDescent="0.3"/>
    <row r="359" s="2" customFormat="1" ht="16.5" x14ac:dyDescent="0.3"/>
    <row r="360" s="2" customFormat="1" ht="16.5" x14ac:dyDescent="0.3"/>
    <row r="361" s="2" customFormat="1" ht="16.5" x14ac:dyDescent="0.3"/>
    <row r="362" s="2" customFormat="1" ht="16.5" x14ac:dyDescent="0.3"/>
    <row r="363" s="2" customFormat="1" ht="16.5" x14ac:dyDescent="0.3"/>
    <row r="364" s="2" customFormat="1" ht="16.5" x14ac:dyDescent="0.3"/>
    <row r="365" s="2" customFormat="1" ht="16.5" x14ac:dyDescent="0.3"/>
    <row r="366" s="2" customFormat="1" ht="16.5" x14ac:dyDescent="0.3"/>
    <row r="367" s="2" customFormat="1" ht="16.5" x14ac:dyDescent="0.3"/>
    <row r="368" s="2" customFormat="1" ht="16.5" x14ac:dyDescent="0.3"/>
    <row r="369" s="2" customFormat="1" ht="16.5" x14ac:dyDescent="0.3"/>
    <row r="370" s="2" customFormat="1" ht="16.5" x14ac:dyDescent="0.3"/>
    <row r="371" s="2" customFormat="1" ht="16.5" x14ac:dyDescent="0.3"/>
    <row r="372" s="2" customFormat="1" ht="16.5" x14ac:dyDescent="0.3"/>
    <row r="373" s="2" customFormat="1" ht="16.5" x14ac:dyDescent="0.3"/>
    <row r="374" s="2" customFormat="1" ht="16.5" x14ac:dyDescent="0.3"/>
    <row r="375" s="2" customFormat="1" ht="16.5" x14ac:dyDescent="0.3"/>
    <row r="376" s="2" customFormat="1" ht="16.5" x14ac:dyDescent="0.3"/>
    <row r="377" s="2" customFormat="1" ht="16.5" x14ac:dyDescent="0.3"/>
    <row r="378" s="2" customFormat="1" ht="16.5" x14ac:dyDescent="0.3"/>
    <row r="379" s="2" customFormat="1" ht="16.5" x14ac:dyDescent="0.3"/>
    <row r="380" s="2" customFormat="1" ht="16.5" x14ac:dyDescent="0.3"/>
    <row r="381" s="2" customFormat="1" ht="16.5" x14ac:dyDescent="0.3"/>
    <row r="382" s="2" customFormat="1" ht="16.5" x14ac:dyDescent="0.3"/>
    <row r="383" s="2" customFormat="1" ht="16.5" x14ac:dyDescent="0.3"/>
  </sheetData>
  <mergeCells count="14">
    <mergeCell ref="A1:N1"/>
    <mergeCell ref="A2:I2"/>
    <mergeCell ref="A4:N4"/>
    <mergeCell ref="Q5:S5"/>
    <mergeCell ref="B9:E9"/>
    <mergeCell ref="N29:W29"/>
    <mergeCell ref="N30:W30"/>
    <mergeCell ref="N31:W31"/>
    <mergeCell ref="E13:P13"/>
    <mergeCell ref="N24:W24"/>
    <mergeCell ref="N25:W25"/>
    <mergeCell ref="N26:W26"/>
    <mergeCell ref="N27:W27"/>
    <mergeCell ref="N28:W28"/>
  </mergeCells>
  <dataValidations count="1">
    <dataValidation allowBlank="1" showInputMessage="1" showErrorMessage="1" prompt="JJ/MM/AAAA" sqref="I7:J8 B7:B8 E7:E8" xr:uid="{00000000-0002-0000-0400-000000000000}"/>
  </dataValidations>
  <pageMargins left="0.18" right="0.18" top="0.43307086614173229" bottom="0.47244094488188981" header="0.19685039370078741" footer="0.19685039370078741"/>
  <pageSetup paperSize="9" scale="55" pageOrder="overThenDown" orientation="landscape"/>
  <headerFooter alignWithMargins="0">
    <oddHeader>&amp;F</oddHeader>
    <oddFooter>&amp;C&amp;A&amp;R&amp;D</oddFooter>
  </headerFooter>
  <rowBreaks count="1" manualBreakCount="1">
    <brk id="2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5"/>
  <sheetViews>
    <sheetView workbookViewId="0">
      <selection activeCell="B11" sqref="B11"/>
    </sheetView>
  </sheetViews>
  <sheetFormatPr defaultColWidth="11.42578125" defaultRowHeight="12.75" x14ac:dyDescent="0.2"/>
  <sheetData>
    <row r="1" spans="1:3" x14ac:dyDescent="0.2">
      <c r="A1" s="1" t="s">
        <v>106</v>
      </c>
    </row>
    <row r="3" spans="1:3" x14ac:dyDescent="0.2">
      <c r="A3" s="1" t="s">
        <v>58</v>
      </c>
      <c r="B3" s="1">
        <v>2006</v>
      </c>
      <c r="C3" s="1">
        <v>2005</v>
      </c>
    </row>
    <row r="4" spans="1:3" x14ac:dyDescent="0.2">
      <c r="A4" t="s">
        <v>0</v>
      </c>
      <c r="B4">
        <v>15</v>
      </c>
      <c r="C4">
        <v>23</v>
      </c>
    </row>
    <row r="5" spans="1:3" x14ac:dyDescent="0.2">
      <c r="A5" t="s">
        <v>6</v>
      </c>
      <c r="B5">
        <v>17</v>
      </c>
      <c r="C5">
        <v>37</v>
      </c>
    </row>
    <row r="6" spans="1:3" x14ac:dyDescent="0.2">
      <c r="A6" t="s">
        <v>7</v>
      </c>
      <c r="B6">
        <v>39</v>
      </c>
      <c r="C6">
        <v>28</v>
      </c>
    </row>
    <row r="7" spans="1:3" x14ac:dyDescent="0.2">
      <c r="A7" t="s">
        <v>8</v>
      </c>
      <c r="B7">
        <v>33</v>
      </c>
      <c r="C7">
        <v>35</v>
      </c>
    </row>
    <row r="8" spans="1:3" x14ac:dyDescent="0.2">
      <c r="A8" t="s">
        <v>9</v>
      </c>
      <c r="B8">
        <v>37</v>
      </c>
      <c r="C8">
        <v>44</v>
      </c>
    </row>
    <row r="9" spans="1:3" hidden="1" x14ac:dyDescent="0.2">
      <c r="A9" t="s">
        <v>10</v>
      </c>
      <c r="C9">
        <v>37</v>
      </c>
    </row>
    <row r="10" spans="1:3" hidden="1" x14ac:dyDescent="0.2">
      <c r="A10" t="s">
        <v>11</v>
      </c>
      <c r="C10">
        <v>50</v>
      </c>
    </row>
    <row r="11" spans="1:3" x14ac:dyDescent="0.2">
      <c r="A11" t="s">
        <v>12</v>
      </c>
      <c r="C11">
        <v>41</v>
      </c>
    </row>
    <row r="12" spans="1:3" x14ac:dyDescent="0.2">
      <c r="A12" t="s">
        <v>13</v>
      </c>
      <c r="C12">
        <v>42</v>
      </c>
    </row>
    <row r="13" spans="1:3" x14ac:dyDescent="0.2">
      <c r="A13" t="s">
        <v>14</v>
      </c>
      <c r="C13">
        <v>35</v>
      </c>
    </row>
    <row r="14" spans="1:3" x14ac:dyDescent="0.2">
      <c r="A14" t="s">
        <v>15</v>
      </c>
      <c r="C14">
        <v>33</v>
      </c>
    </row>
    <row r="15" spans="1:3" x14ac:dyDescent="0.2">
      <c r="A15" t="s">
        <v>16</v>
      </c>
      <c r="C15">
        <v>27</v>
      </c>
    </row>
    <row r="16" spans="1:3" x14ac:dyDescent="0.2">
      <c r="A16" t="s">
        <v>17</v>
      </c>
      <c r="C16">
        <v>26</v>
      </c>
    </row>
    <row r="17" spans="1:3" x14ac:dyDescent="0.2">
      <c r="A17" t="s">
        <v>18</v>
      </c>
      <c r="C17">
        <v>28</v>
      </c>
    </row>
    <row r="18" spans="1:3" x14ac:dyDescent="0.2">
      <c r="A18" t="s">
        <v>19</v>
      </c>
      <c r="C18">
        <v>23</v>
      </c>
    </row>
    <row r="19" spans="1:3" x14ac:dyDescent="0.2">
      <c r="A19" t="s">
        <v>20</v>
      </c>
      <c r="C19">
        <v>23</v>
      </c>
    </row>
    <row r="20" spans="1:3" x14ac:dyDescent="0.2">
      <c r="A20" t="s">
        <v>21</v>
      </c>
      <c r="C20">
        <v>14</v>
      </c>
    </row>
    <row r="21" spans="1:3" x14ac:dyDescent="0.2">
      <c r="A21" t="s">
        <v>22</v>
      </c>
      <c r="C21">
        <v>15</v>
      </c>
    </row>
    <row r="22" spans="1:3" x14ac:dyDescent="0.2">
      <c r="A22" t="s">
        <v>23</v>
      </c>
      <c r="C22">
        <v>13</v>
      </c>
    </row>
    <row r="23" spans="1:3" x14ac:dyDescent="0.2">
      <c r="A23" t="s">
        <v>24</v>
      </c>
      <c r="C23">
        <v>14</v>
      </c>
    </row>
    <row r="24" spans="1:3" x14ac:dyDescent="0.2">
      <c r="A24" t="s">
        <v>25</v>
      </c>
      <c r="C24">
        <v>6</v>
      </c>
    </row>
    <row r="25" spans="1:3" x14ac:dyDescent="0.2">
      <c r="A25" t="s">
        <v>26</v>
      </c>
      <c r="C25">
        <v>5</v>
      </c>
    </row>
    <row r="26" spans="1:3" x14ac:dyDescent="0.2">
      <c r="A26" t="s">
        <v>27</v>
      </c>
      <c r="C26">
        <v>9</v>
      </c>
    </row>
    <row r="27" spans="1:3" x14ac:dyDescent="0.2">
      <c r="A27" t="s">
        <v>28</v>
      </c>
      <c r="C27">
        <v>2</v>
      </c>
    </row>
    <row r="28" spans="1:3" x14ac:dyDescent="0.2">
      <c r="A28" t="s">
        <v>29</v>
      </c>
      <c r="C28">
        <v>9</v>
      </c>
    </row>
    <row r="29" spans="1:3" x14ac:dyDescent="0.2">
      <c r="A29" t="s">
        <v>30</v>
      </c>
      <c r="C29">
        <v>1</v>
      </c>
    </row>
    <row r="30" spans="1:3" x14ac:dyDescent="0.2">
      <c r="A30" t="s">
        <v>31</v>
      </c>
      <c r="C30">
        <v>5</v>
      </c>
    </row>
    <row r="31" spans="1:3" x14ac:dyDescent="0.2">
      <c r="A31" t="s">
        <v>32</v>
      </c>
      <c r="C31">
        <v>4</v>
      </c>
    </row>
    <row r="32" spans="1:3" x14ac:dyDescent="0.2">
      <c r="A32" t="s">
        <v>33</v>
      </c>
      <c r="C32">
        <v>5</v>
      </c>
    </row>
    <row r="33" spans="1:3" x14ac:dyDescent="0.2">
      <c r="A33" t="s">
        <v>34</v>
      </c>
      <c r="C33">
        <v>3</v>
      </c>
    </row>
    <row r="34" spans="1:3" x14ac:dyDescent="0.2">
      <c r="A34" t="s">
        <v>35</v>
      </c>
      <c r="C34">
        <v>4</v>
      </c>
    </row>
    <row r="35" spans="1:3" x14ac:dyDescent="0.2">
      <c r="A35" t="s">
        <v>36</v>
      </c>
      <c r="C35">
        <v>4</v>
      </c>
    </row>
    <row r="36" spans="1:3" x14ac:dyDescent="0.2">
      <c r="A36" t="s">
        <v>37</v>
      </c>
      <c r="C36">
        <v>0</v>
      </c>
    </row>
    <row r="37" spans="1:3" x14ac:dyDescent="0.2">
      <c r="A37" t="s">
        <v>38</v>
      </c>
      <c r="C37">
        <v>1</v>
      </c>
    </row>
    <row r="38" spans="1:3" x14ac:dyDescent="0.2">
      <c r="A38" t="s">
        <v>39</v>
      </c>
      <c r="C38">
        <v>0</v>
      </c>
    </row>
    <row r="39" spans="1:3" x14ac:dyDescent="0.2">
      <c r="A39" t="s">
        <v>40</v>
      </c>
      <c r="C39">
        <v>2</v>
      </c>
    </row>
    <row r="40" spans="1:3" x14ac:dyDescent="0.2">
      <c r="A40" t="s">
        <v>41</v>
      </c>
      <c r="C40">
        <v>3</v>
      </c>
    </row>
    <row r="41" spans="1:3" x14ac:dyDescent="0.2">
      <c r="A41" t="s">
        <v>42</v>
      </c>
      <c r="C41">
        <v>5</v>
      </c>
    </row>
    <row r="42" spans="1:3" x14ac:dyDescent="0.2">
      <c r="A42" t="s">
        <v>43</v>
      </c>
      <c r="C42">
        <v>1</v>
      </c>
    </row>
    <row r="43" spans="1:3" x14ac:dyDescent="0.2">
      <c r="A43" t="s">
        <v>44</v>
      </c>
      <c r="C43">
        <v>2</v>
      </c>
    </row>
    <row r="44" spans="1:3" x14ac:dyDescent="0.2">
      <c r="A44" t="s">
        <v>45</v>
      </c>
      <c r="C44">
        <v>6</v>
      </c>
    </row>
    <row r="45" spans="1:3" x14ac:dyDescent="0.2">
      <c r="A45" t="s">
        <v>46</v>
      </c>
      <c r="C45">
        <v>6</v>
      </c>
    </row>
    <row r="46" spans="1:3" x14ac:dyDescent="0.2">
      <c r="A46" t="s">
        <v>47</v>
      </c>
    </row>
    <row r="47" spans="1:3" x14ac:dyDescent="0.2">
      <c r="A47" t="s">
        <v>48</v>
      </c>
    </row>
    <row r="48" spans="1:3" x14ac:dyDescent="0.2">
      <c r="A48" t="s">
        <v>49</v>
      </c>
    </row>
    <row r="49" spans="1:1" x14ac:dyDescent="0.2">
      <c r="A49" t="s">
        <v>50</v>
      </c>
    </row>
    <row r="50" spans="1:1" x14ac:dyDescent="0.2">
      <c r="A50" t="s">
        <v>51</v>
      </c>
    </row>
    <row r="51" spans="1:1" x14ac:dyDescent="0.2">
      <c r="A51" t="s">
        <v>52</v>
      </c>
    </row>
    <row r="52" spans="1:1" x14ac:dyDescent="0.2">
      <c r="A52" t="s">
        <v>53</v>
      </c>
    </row>
    <row r="53" spans="1:1" x14ac:dyDescent="0.2">
      <c r="A53" t="s">
        <v>54</v>
      </c>
    </row>
    <row r="54" spans="1:1" x14ac:dyDescent="0.2">
      <c r="A54" t="s">
        <v>55</v>
      </c>
    </row>
    <row r="55" spans="1:1" x14ac:dyDescent="0.2">
      <c r="A55" t="s">
        <v>56</v>
      </c>
    </row>
  </sheetData>
  <phoneticPr fontId="3" type="noConversion"/>
  <pageMargins left="0.75" right="0.75" top="1" bottom="1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53"/>
  <sheetViews>
    <sheetView workbookViewId="0">
      <selection activeCell="B7" sqref="B7"/>
    </sheetView>
  </sheetViews>
  <sheetFormatPr defaultColWidth="11.42578125" defaultRowHeight="12.75" x14ac:dyDescent="0.2"/>
  <sheetData>
    <row r="2" spans="1:3" x14ac:dyDescent="0.2">
      <c r="A2" t="s">
        <v>59</v>
      </c>
      <c r="B2">
        <v>19</v>
      </c>
      <c r="C2">
        <v>21.7</v>
      </c>
    </row>
    <row r="3" spans="1:3" x14ac:dyDescent="0.2">
      <c r="A3" t="s">
        <v>60</v>
      </c>
      <c r="B3">
        <v>19.5</v>
      </c>
      <c r="C3">
        <v>23.7</v>
      </c>
    </row>
    <row r="4" spans="1:3" x14ac:dyDescent="0.2">
      <c r="A4" t="s">
        <v>61</v>
      </c>
      <c r="B4">
        <v>22</v>
      </c>
      <c r="C4">
        <v>21.9</v>
      </c>
    </row>
    <row r="5" spans="1:3" x14ac:dyDescent="0.2">
      <c r="A5" t="s">
        <v>62</v>
      </c>
      <c r="B5">
        <v>16.8</v>
      </c>
      <c r="C5">
        <v>22.4</v>
      </c>
    </row>
    <row r="6" spans="1:3" x14ac:dyDescent="0.2">
      <c r="A6" t="s">
        <v>63</v>
      </c>
      <c r="B6">
        <v>12.6</v>
      </c>
      <c r="C6">
        <v>24.7</v>
      </c>
    </row>
    <row r="7" spans="1:3" x14ac:dyDescent="0.2">
      <c r="A7" t="s">
        <v>64</v>
      </c>
      <c r="C7">
        <v>16.7</v>
      </c>
    </row>
    <row r="8" spans="1:3" x14ac:dyDescent="0.2">
      <c r="A8" t="s">
        <v>65</v>
      </c>
      <c r="C8">
        <v>24</v>
      </c>
    </row>
    <row r="9" spans="1:3" x14ac:dyDescent="0.2">
      <c r="A9" t="s">
        <v>66</v>
      </c>
      <c r="C9">
        <v>21.9</v>
      </c>
    </row>
    <row r="10" spans="1:3" x14ac:dyDescent="0.2">
      <c r="A10" t="s">
        <v>67</v>
      </c>
      <c r="C10">
        <v>23.9</v>
      </c>
    </row>
    <row r="11" spans="1:3" x14ac:dyDescent="0.2">
      <c r="A11" t="s">
        <v>68</v>
      </c>
      <c r="C11">
        <v>21.3</v>
      </c>
    </row>
    <row r="12" spans="1:3" x14ac:dyDescent="0.2">
      <c r="A12" t="s">
        <v>69</v>
      </c>
      <c r="C12">
        <v>23.6</v>
      </c>
    </row>
    <row r="13" spans="1:3" x14ac:dyDescent="0.2">
      <c r="A13" t="s">
        <v>70</v>
      </c>
      <c r="C13">
        <v>22</v>
      </c>
    </row>
    <row r="14" spans="1:3" x14ac:dyDescent="0.2">
      <c r="A14" t="s">
        <v>71</v>
      </c>
      <c r="C14">
        <v>17</v>
      </c>
    </row>
    <row r="15" spans="1:3" x14ac:dyDescent="0.2">
      <c r="A15" t="s">
        <v>72</v>
      </c>
      <c r="C15">
        <v>21.1</v>
      </c>
    </row>
    <row r="16" spans="1:3" x14ac:dyDescent="0.2">
      <c r="A16" t="s">
        <v>73</v>
      </c>
      <c r="C16">
        <v>20.2</v>
      </c>
    </row>
    <row r="17" spans="1:3" x14ac:dyDescent="0.2">
      <c r="A17" t="s">
        <v>74</v>
      </c>
      <c r="C17">
        <v>21.5</v>
      </c>
    </row>
    <row r="18" spans="1:3" x14ac:dyDescent="0.2">
      <c r="A18" t="s">
        <v>75</v>
      </c>
      <c r="C18">
        <v>26.4</v>
      </c>
    </row>
    <row r="19" spans="1:3" x14ac:dyDescent="0.2">
      <c r="A19" t="s">
        <v>76</v>
      </c>
      <c r="C19">
        <v>22.7</v>
      </c>
    </row>
    <row r="20" spans="1:3" x14ac:dyDescent="0.2">
      <c r="A20" t="s">
        <v>77</v>
      </c>
      <c r="C20">
        <v>23.2</v>
      </c>
    </row>
    <row r="21" spans="1:3" x14ac:dyDescent="0.2">
      <c r="A21" t="s">
        <v>78</v>
      </c>
      <c r="C21">
        <v>22.2</v>
      </c>
    </row>
    <row r="22" spans="1:3" x14ac:dyDescent="0.2">
      <c r="A22" t="s">
        <v>79</v>
      </c>
      <c r="C22">
        <v>11.5</v>
      </c>
    </row>
    <row r="23" spans="1:3" x14ac:dyDescent="0.2">
      <c r="A23" t="s">
        <v>80</v>
      </c>
      <c r="C23">
        <v>11.6</v>
      </c>
    </row>
    <row r="24" spans="1:3" x14ac:dyDescent="0.2">
      <c r="A24" t="s">
        <v>81</v>
      </c>
      <c r="C24">
        <v>22</v>
      </c>
    </row>
    <row r="25" spans="1:3" x14ac:dyDescent="0.2">
      <c r="A25" t="s">
        <v>82</v>
      </c>
      <c r="C25">
        <v>8.6999999999999993</v>
      </c>
    </row>
    <row r="26" spans="1:3" x14ac:dyDescent="0.2">
      <c r="A26" t="s">
        <v>83</v>
      </c>
      <c r="C26">
        <v>25</v>
      </c>
    </row>
    <row r="27" spans="1:3" x14ac:dyDescent="0.2">
      <c r="A27" t="s">
        <v>84</v>
      </c>
      <c r="C27">
        <v>3.7</v>
      </c>
    </row>
    <row r="28" spans="1:3" x14ac:dyDescent="0.2">
      <c r="A28" t="s">
        <v>85</v>
      </c>
      <c r="C28">
        <v>25</v>
      </c>
    </row>
    <row r="29" spans="1:3" x14ac:dyDescent="0.2">
      <c r="A29" t="s">
        <v>86</v>
      </c>
      <c r="C29">
        <v>21.2</v>
      </c>
    </row>
    <row r="30" spans="1:3" x14ac:dyDescent="0.2">
      <c r="A30" t="s">
        <v>87</v>
      </c>
      <c r="C30">
        <v>26.3</v>
      </c>
    </row>
    <row r="31" spans="1:3" x14ac:dyDescent="0.2">
      <c r="A31" t="s">
        <v>88</v>
      </c>
      <c r="C31">
        <v>13</v>
      </c>
    </row>
    <row r="32" spans="1:3" x14ac:dyDescent="0.2">
      <c r="A32" t="s">
        <v>89</v>
      </c>
      <c r="C32">
        <v>15.4</v>
      </c>
    </row>
    <row r="33" spans="1:3" x14ac:dyDescent="0.2">
      <c r="A33" t="s">
        <v>90</v>
      </c>
      <c r="C33">
        <v>16</v>
      </c>
    </row>
    <row r="34" spans="1:3" x14ac:dyDescent="0.2">
      <c r="A34" t="s">
        <v>91</v>
      </c>
      <c r="C34">
        <v>0</v>
      </c>
    </row>
    <row r="35" spans="1:3" x14ac:dyDescent="0.2">
      <c r="A35" t="s">
        <v>92</v>
      </c>
      <c r="C35">
        <v>9.1</v>
      </c>
    </row>
    <row r="36" spans="1:3" x14ac:dyDescent="0.2">
      <c r="A36" t="s">
        <v>93</v>
      </c>
      <c r="C36">
        <v>0</v>
      </c>
    </row>
    <row r="37" spans="1:3" x14ac:dyDescent="0.2">
      <c r="A37" t="s">
        <v>94</v>
      </c>
      <c r="C37">
        <v>14.3</v>
      </c>
    </row>
    <row r="38" spans="1:3" x14ac:dyDescent="0.2">
      <c r="A38" t="s">
        <v>95</v>
      </c>
      <c r="C38">
        <v>27.3</v>
      </c>
    </row>
    <row r="39" spans="1:3" x14ac:dyDescent="0.2">
      <c r="A39" t="s">
        <v>96</v>
      </c>
      <c r="C39">
        <v>26.3</v>
      </c>
    </row>
    <row r="40" spans="1:3" x14ac:dyDescent="0.2">
      <c r="A40" t="s">
        <v>97</v>
      </c>
      <c r="C40">
        <v>10</v>
      </c>
    </row>
    <row r="41" spans="1:3" x14ac:dyDescent="0.2">
      <c r="A41" t="s">
        <v>98</v>
      </c>
      <c r="C41">
        <v>9.1</v>
      </c>
    </row>
    <row r="42" spans="1:3" x14ac:dyDescent="0.2">
      <c r="A42" t="s">
        <v>99</v>
      </c>
      <c r="C42">
        <v>40</v>
      </c>
    </row>
    <row r="43" spans="1:3" x14ac:dyDescent="0.2">
      <c r="A43" t="s">
        <v>100</v>
      </c>
      <c r="C43">
        <v>27.3</v>
      </c>
    </row>
    <row r="44" spans="1:3" x14ac:dyDescent="0.2">
      <c r="A44" t="s">
        <v>101</v>
      </c>
    </row>
    <row r="45" spans="1:3" x14ac:dyDescent="0.2">
      <c r="A45" t="s">
        <v>102</v>
      </c>
    </row>
    <row r="46" spans="1:3" x14ac:dyDescent="0.2">
      <c r="A46" t="s">
        <v>103</v>
      </c>
    </row>
    <row r="47" spans="1:3" x14ac:dyDescent="0.2">
      <c r="A47" t="s">
        <v>104</v>
      </c>
    </row>
    <row r="48" spans="1:3" x14ac:dyDescent="0.2">
      <c r="A48" t="s">
        <v>105</v>
      </c>
    </row>
    <row r="49" spans="1:1" x14ac:dyDescent="0.2">
      <c r="A49" t="s">
        <v>1</v>
      </c>
    </row>
    <row r="50" spans="1:1" x14ac:dyDescent="0.2">
      <c r="A50" t="s">
        <v>2</v>
      </c>
    </row>
    <row r="51" spans="1:1" x14ac:dyDescent="0.2">
      <c r="A51" t="s">
        <v>3</v>
      </c>
    </row>
    <row r="52" spans="1:1" x14ac:dyDescent="0.2">
      <c r="A52" t="s">
        <v>4</v>
      </c>
    </row>
    <row r="53" spans="1:1" x14ac:dyDescent="0.2">
      <c r="A53" t="s">
        <v>5</v>
      </c>
    </row>
  </sheetData>
  <phoneticPr fontId="3" type="noConversion"/>
  <pageMargins left="0.75" right="0.75" top="1" bottom="1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52"/>
  <sheetViews>
    <sheetView workbookViewId="0">
      <selection activeCell="B13" sqref="B13"/>
    </sheetView>
  </sheetViews>
  <sheetFormatPr defaultColWidth="11.42578125" defaultRowHeight="12.75" x14ac:dyDescent="0.2"/>
  <sheetData>
    <row r="2" spans="1:3" x14ac:dyDescent="0.2">
      <c r="B2" t="s">
        <v>107</v>
      </c>
      <c r="C2" t="s">
        <v>57</v>
      </c>
    </row>
    <row r="3" spans="1:3" x14ac:dyDescent="0.2">
      <c r="A3" t="s">
        <v>1</v>
      </c>
      <c r="B3">
        <v>53</v>
      </c>
      <c r="C3">
        <v>53</v>
      </c>
    </row>
    <row r="4" spans="1:3" x14ac:dyDescent="0.2">
      <c r="A4" t="s">
        <v>2</v>
      </c>
      <c r="B4">
        <v>41</v>
      </c>
      <c r="C4">
        <v>70</v>
      </c>
    </row>
    <row r="5" spans="1:3" x14ac:dyDescent="0.2">
      <c r="A5" t="s">
        <v>3</v>
      </c>
      <c r="B5">
        <v>70</v>
      </c>
      <c r="C5">
        <v>81</v>
      </c>
    </row>
    <row r="6" spans="1:3" x14ac:dyDescent="0.2">
      <c r="A6" t="s">
        <v>4</v>
      </c>
      <c r="B6">
        <v>41</v>
      </c>
      <c r="C6">
        <v>93</v>
      </c>
    </row>
    <row r="7" spans="1:3" x14ac:dyDescent="0.2">
      <c r="A7" t="s">
        <v>5</v>
      </c>
      <c r="B7">
        <v>60</v>
      </c>
      <c r="C7">
        <v>77</v>
      </c>
    </row>
    <row r="8" spans="1:3" x14ac:dyDescent="0.2">
      <c r="A8" t="s">
        <v>0</v>
      </c>
      <c r="B8">
        <v>79</v>
      </c>
      <c r="C8">
        <v>106</v>
      </c>
    </row>
    <row r="9" spans="1:3" x14ac:dyDescent="0.2">
      <c r="A9" t="s">
        <v>6</v>
      </c>
      <c r="B9">
        <v>87</v>
      </c>
      <c r="C9">
        <v>156</v>
      </c>
    </row>
    <row r="10" spans="1:3" x14ac:dyDescent="0.2">
      <c r="A10" t="s">
        <v>7</v>
      </c>
      <c r="B10">
        <v>177</v>
      </c>
      <c r="C10">
        <v>128</v>
      </c>
    </row>
    <row r="11" spans="1:3" x14ac:dyDescent="0.2">
      <c r="A11" t="s">
        <v>8</v>
      </c>
      <c r="B11">
        <v>197</v>
      </c>
      <c r="C11">
        <v>165</v>
      </c>
    </row>
    <row r="12" spans="1:3" x14ac:dyDescent="0.2">
      <c r="A12" t="s">
        <v>9</v>
      </c>
      <c r="B12">
        <v>293</v>
      </c>
      <c r="C12">
        <v>178</v>
      </c>
    </row>
    <row r="13" spans="1:3" x14ac:dyDescent="0.2">
      <c r="A13" t="s">
        <v>10</v>
      </c>
      <c r="C13">
        <v>221</v>
      </c>
    </row>
    <row r="14" spans="1:3" x14ac:dyDescent="0.2">
      <c r="A14" t="s">
        <v>11</v>
      </c>
      <c r="C14">
        <v>210</v>
      </c>
    </row>
    <row r="15" spans="1:3" x14ac:dyDescent="0.2">
      <c r="A15" t="s">
        <v>12</v>
      </c>
      <c r="C15">
        <v>187</v>
      </c>
    </row>
    <row r="16" spans="1:3" x14ac:dyDescent="0.2">
      <c r="A16" t="s">
        <v>13</v>
      </c>
      <c r="C16">
        <v>176</v>
      </c>
    </row>
    <row r="17" spans="1:3" x14ac:dyDescent="0.2">
      <c r="A17" t="s">
        <v>14</v>
      </c>
      <c r="C17">
        <v>164</v>
      </c>
    </row>
    <row r="18" spans="1:3" x14ac:dyDescent="0.2">
      <c r="A18" t="s">
        <v>15</v>
      </c>
      <c r="C18">
        <v>140</v>
      </c>
    </row>
    <row r="19" spans="1:3" x14ac:dyDescent="0.2">
      <c r="A19" t="s">
        <v>16</v>
      </c>
      <c r="C19">
        <v>123</v>
      </c>
    </row>
    <row r="20" spans="1:3" x14ac:dyDescent="0.2">
      <c r="A20" t="s">
        <v>17</v>
      </c>
      <c r="C20">
        <v>156</v>
      </c>
    </row>
    <row r="21" spans="1:3" x14ac:dyDescent="0.2">
      <c r="A21" t="s">
        <v>18</v>
      </c>
      <c r="C21">
        <v>133</v>
      </c>
    </row>
    <row r="22" spans="1:3" x14ac:dyDescent="0.2">
      <c r="A22" t="s">
        <v>19</v>
      </c>
      <c r="C22">
        <v>114</v>
      </c>
    </row>
    <row r="23" spans="1:3" x14ac:dyDescent="0.2">
      <c r="A23" t="s">
        <v>20</v>
      </c>
      <c r="C23">
        <v>107</v>
      </c>
    </row>
    <row r="24" spans="1:3" x14ac:dyDescent="0.2">
      <c r="A24" t="s">
        <v>21</v>
      </c>
      <c r="C24">
        <v>53</v>
      </c>
    </row>
    <row r="25" spans="1:3" x14ac:dyDescent="0.2">
      <c r="A25" t="s">
        <v>22</v>
      </c>
      <c r="C25">
        <v>66</v>
      </c>
    </row>
    <row r="26" spans="1:3" x14ac:dyDescent="0.2">
      <c r="A26" t="s">
        <v>23</v>
      </c>
      <c r="C26">
        <v>56</v>
      </c>
    </row>
    <row r="27" spans="1:3" x14ac:dyDescent="0.2">
      <c r="A27" t="s">
        <v>24</v>
      </c>
      <c r="C27">
        <v>63</v>
      </c>
    </row>
    <row r="28" spans="1:3" x14ac:dyDescent="0.2">
      <c r="A28" t="s">
        <v>25</v>
      </c>
      <c r="C28">
        <v>52</v>
      </c>
    </row>
    <row r="29" spans="1:3" x14ac:dyDescent="0.2">
      <c r="A29" t="s">
        <v>26</v>
      </c>
      <c r="C29">
        <v>43</v>
      </c>
    </row>
    <row r="30" spans="1:3" x14ac:dyDescent="0.2">
      <c r="A30" t="s">
        <v>27</v>
      </c>
      <c r="C30">
        <v>41</v>
      </c>
    </row>
    <row r="31" spans="1:3" x14ac:dyDescent="0.2">
      <c r="A31" t="s">
        <v>28</v>
      </c>
      <c r="C31">
        <v>23</v>
      </c>
    </row>
    <row r="32" spans="1:3" x14ac:dyDescent="0.2">
      <c r="A32" t="s">
        <v>29</v>
      </c>
      <c r="C32">
        <v>36</v>
      </c>
    </row>
    <row r="33" spans="1:3" x14ac:dyDescent="0.2">
      <c r="A33" t="s">
        <v>30</v>
      </c>
      <c r="C33">
        <v>27</v>
      </c>
    </row>
    <row r="34" spans="1:3" x14ac:dyDescent="0.2">
      <c r="A34" t="s">
        <v>31</v>
      </c>
      <c r="C34">
        <v>20</v>
      </c>
    </row>
    <row r="35" spans="1:3" x14ac:dyDescent="0.2">
      <c r="A35" t="s">
        <v>32</v>
      </c>
      <c r="C35">
        <v>31</v>
      </c>
    </row>
    <row r="36" spans="1:3" x14ac:dyDescent="0.2">
      <c r="A36" t="s">
        <v>33</v>
      </c>
      <c r="C36">
        <v>19</v>
      </c>
    </row>
    <row r="37" spans="1:3" x14ac:dyDescent="0.2">
      <c r="A37" t="s">
        <v>34</v>
      </c>
      <c r="C37">
        <v>23</v>
      </c>
    </row>
    <row r="38" spans="1:3" x14ac:dyDescent="0.2">
      <c r="A38" t="s">
        <v>35</v>
      </c>
      <c r="C38">
        <v>26</v>
      </c>
    </row>
    <row r="39" spans="1:3" x14ac:dyDescent="0.2">
      <c r="A39" t="s">
        <v>36</v>
      </c>
      <c r="C39">
        <v>25</v>
      </c>
    </row>
    <row r="40" spans="1:3" x14ac:dyDescent="0.2">
      <c r="A40" t="s">
        <v>37</v>
      </c>
      <c r="C40">
        <v>14</v>
      </c>
    </row>
    <row r="41" spans="1:3" x14ac:dyDescent="0.2">
      <c r="A41" t="s">
        <v>38</v>
      </c>
      <c r="C41">
        <v>11</v>
      </c>
    </row>
    <row r="42" spans="1:3" x14ac:dyDescent="0.2">
      <c r="A42" t="s">
        <v>39</v>
      </c>
      <c r="C42">
        <v>9</v>
      </c>
    </row>
    <row r="43" spans="1:3" x14ac:dyDescent="0.2">
      <c r="A43" t="s">
        <v>40</v>
      </c>
      <c r="C43">
        <v>14</v>
      </c>
    </row>
    <row r="44" spans="1:3" x14ac:dyDescent="0.2">
      <c r="A44" t="s">
        <v>41</v>
      </c>
      <c r="C44">
        <v>11</v>
      </c>
    </row>
    <row r="45" spans="1:3" x14ac:dyDescent="0.2">
      <c r="A45" t="s">
        <v>42</v>
      </c>
      <c r="C45">
        <v>19</v>
      </c>
    </row>
    <row r="46" spans="1:3" x14ac:dyDescent="0.2">
      <c r="A46" t="s">
        <v>43</v>
      </c>
      <c r="C46">
        <v>10</v>
      </c>
    </row>
    <row r="47" spans="1:3" x14ac:dyDescent="0.2">
      <c r="A47" t="s">
        <v>44</v>
      </c>
      <c r="C47">
        <v>22</v>
      </c>
    </row>
    <row r="48" spans="1:3" x14ac:dyDescent="0.2">
      <c r="A48" t="s">
        <v>45</v>
      </c>
      <c r="C48">
        <v>15</v>
      </c>
    </row>
    <row r="49" spans="1:3" x14ac:dyDescent="0.2">
      <c r="A49" t="s">
        <v>46</v>
      </c>
      <c r="C49">
        <v>22</v>
      </c>
    </row>
    <row r="50" spans="1:3" x14ac:dyDescent="0.2">
      <c r="A50" t="s">
        <v>47</v>
      </c>
    </row>
    <row r="51" spans="1:3" x14ac:dyDescent="0.2">
      <c r="A51" t="s">
        <v>48</v>
      </c>
    </row>
    <row r="52" spans="1:3" x14ac:dyDescent="0.2">
      <c r="A52" t="s">
        <v>49</v>
      </c>
    </row>
  </sheetData>
  <phoneticPr fontId="3" type="noConversion"/>
  <pageMargins left="0.75" right="0.75" top="1" bottom="1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EBBD68E01F244AB0600E33942E7E3" ma:contentTypeVersion="13" ma:contentTypeDescription="Create a new document." ma:contentTypeScope="" ma:versionID="9a042d3da1bd2609504d725e2ea6bbe9">
  <xsd:schema xmlns:xsd="http://www.w3.org/2001/XMLSchema" xmlns:xs="http://www.w3.org/2001/XMLSchema" xmlns:p="http://schemas.microsoft.com/office/2006/metadata/properties" xmlns:ns3="85643550-333c-4e60-8ae9-ff08ec5d29b8" xmlns:ns4="1507f6c3-baf8-4cab-b374-981c9fcff662" targetNamespace="http://schemas.microsoft.com/office/2006/metadata/properties" ma:root="true" ma:fieldsID="fabc6f3472a376879beda64fcb97c2c3" ns3:_="" ns4:_="">
    <xsd:import namespace="85643550-333c-4e60-8ae9-ff08ec5d29b8"/>
    <xsd:import namespace="1507f6c3-baf8-4cab-b374-981c9fcff6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43550-333c-4e60-8ae9-ff08ec5d29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7f6c3-baf8-4cab-b374-981c9fcff6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6CBF02-B53C-4CF0-9DD1-D332939D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438D81-073A-46DB-9F1B-CEA9EA045F94}">
  <ds:schemaRefs>
    <ds:schemaRef ds:uri="http://schemas.microsoft.com/office/infopath/2007/PartnerControls"/>
    <ds:schemaRef ds:uri="1507f6c3-baf8-4cab-b374-981c9fcff662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85643550-333c-4e60-8ae9-ff08ec5d29b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36C9F5-731B-4F48-BAD7-75E37B45F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43550-333c-4e60-8ae9-ff08ec5d29b8"/>
    <ds:schemaRef ds:uri="1507f6c3-baf8-4cab-b374-981c9fcff6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Annex 1 Epidemiology info</vt:lpstr>
      <vt:lpstr>Annex 2 EVD vaccination coverag</vt:lpstr>
      <vt:lpstr>Annex 3  Vaccines Inject Mat</vt:lpstr>
      <vt:lpstr>Annex 4 - Capacities HA</vt:lpstr>
      <vt:lpstr>données mortalité</vt:lpstr>
      <vt:lpstr>données létalité</vt:lpstr>
      <vt:lpstr>Données cas</vt:lpstr>
      <vt:lpstr>'Annex 1 Epidemiology info'!Print_Area</vt:lpstr>
      <vt:lpstr>'Annex 2 EVD vaccination coverag'!Print_Area</vt:lpstr>
      <vt:lpstr>'Annex 3  Vaccines Inject Mat'!Print_Area</vt:lpstr>
      <vt:lpstr>'Annex 4 - Capacities HA'!Print_Area</vt:lpstr>
    </vt:vector>
  </TitlesOfParts>
  <Company>WHO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Mohammad Salim Reza</dc:creator>
  <cp:lastModifiedBy>PARKKALI, Leila Maarit</cp:lastModifiedBy>
  <cp:lastPrinted>2011-01-13T08:41:22Z</cp:lastPrinted>
  <dcterms:created xsi:type="dcterms:W3CDTF">2004-10-13T11:25:25Z</dcterms:created>
  <dcterms:modified xsi:type="dcterms:W3CDTF">2021-01-11T11:47:23Z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0x01010005EEBBD68E01F244AB0600E33942E7E3</vt:lpwstr>
  </property>
</Properties>
</file>