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reyesro\Desktop\Documents request\2020\November 2020\5\Thursday\"/>
    </mc:Choice>
  </mc:AlternateContent>
  <xr:revisionPtr revIDLastSave="0" documentId="8_{D6F478CA-E434-40E5-B63C-F8CAA2DB9ED8}" xr6:coauthVersionLast="41" xr6:coauthVersionMax="41" xr10:uidLastSave="{00000000-0000-0000-0000-000000000000}"/>
  <bookViews>
    <workbookView xWindow="-120" yWindow="-120" windowWidth="20730" windowHeight="11160" xr2:uid="{00000000-000D-0000-FFFF-FFFF00000000}"/>
  </bookViews>
  <sheets>
    <sheet name="INTRODUCTION" sheetId="8" r:id="rId1"/>
    <sheet name="1-FACILITY IDENTIFICATION" sheetId="14" r:id="rId2"/>
    <sheet name="2-HOSPITAL READINESS CHECKLIST" sheetId="1" r:id="rId3"/>
    <sheet name="3-RESULTS OVERVIEW" sheetId="3" r:id="rId4"/>
    <sheet name="Drop_Down" sheetId="2" state="hidden" r:id="rId5"/>
  </sheets>
  <definedNames>
    <definedName name="_ftn1" localSheetId="2">'2-HOSPITAL READINESS CHECKLIST'!#REF!</definedName>
    <definedName name="_ftnref1" localSheetId="2">'2-HOSPITAL READINESS CHECKLIST'!#REF!</definedName>
    <definedName name="_ftnref2" localSheetId="2">'2-HOSPITAL READINESS CHECKLIST'!#REF!</definedName>
    <definedName name="_ftnref3" localSheetId="2">'2-HOSPITAL READINESS CHECKLIST'!$B$60</definedName>
    <definedName name="Oxygen_Supply" localSheetId="1">#REF!</definedName>
    <definedName name="Oxygen_Suppl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6" i="3" l="1"/>
  <c r="C5" i="3"/>
  <c r="D6" i="3" l="1"/>
  <c r="C15" i="3" l="1"/>
  <c r="C14" i="3"/>
  <c r="C13" i="3"/>
  <c r="C12" i="3"/>
  <c r="D12" i="3" s="1"/>
  <c r="C11" i="3"/>
  <c r="D11" i="3" s="1"/>
  <c r="C10" i="3"/>
  <c r="D10" i="3" s="1"/>
  <c r="C9" i="3"/>
  <c r="D9" i="3" s="1"/>
  <c r="C8" i="3"/>
  <c r="D8" i="3" s="1"/>
  <c r="C4" i="3"/>
  <c r="D4" i="3" s="1"/>
  <c r="D5" i="3"/>
  <c r="C7" i="3"/>
  <c r="D7" i="3" s="1"/>
  <c r="D15" i="3" l="1"/>
  <c r="D14" i="3"/>
  <c r="D13" i="3"/>
</calcChain>
</file>

<file path=xl/sharedStrings.xml><?xml version="1.0" encoding="utf-8"?>
<sst xmlns="http://schemas.openxmlformats.org/spreadsheetml/2006/main" count="200" uniqueCount="179">
  <si>
    <t>Managing authority</t>
  </si>
  <si>
    <t>Key components</t>
  </si>
  <si>
    <t>Recommended action</t>
  </si>
  <si>
    <t>Status</t>
  </si>
  <si>
    <t>Means of verification</t>
  </si>
  <si>
    <t>Summary of priority actions</t>
  </si>
  <si>
    <t>1.3 A designated incident manager and alternate have been assigned to lead the response operations and the scale-up of hospital preparedness and readiness activities for COVID-19 risk management.</t>
  </si>
  <si>
    <t xml:space="preserve">1.4 The designated leads and alternates for key areas of work are assigned to the COVID-19 incident management system team to ensure appropriate input into decision-making, coordination, communication and evidence-based management of the COVID-19 pandemic and other concurrent emergencies. </t>
  </si>
  <si>
    <t>Internal communication (within the hospital)</t>
  </si>
  <si>
    <t>Coordination and external communication</t>
  </si>
  <si>
    <t xml:space="preserve">2.6 A list of all stakeholders involved in COVID-19 management, including media partners, is available for timely communication. </t>
  </si>
  <si>
    <t>Surveillance</t>
  </si>
  <si>
    <t>3.2 Standardized forms are available to report COVID-19 case information to a centralized health information system within 24 hours of case identification.</t>
  </si>
  <si>
    <t xml:space="preserve">3.3 Standard operating procedures addressing the collection, confirmation and validation of COVID-19 data have been developed and are available to designated staff. </t>
  </si>
  <si>
    <t>Hospital information management</t>
  </si>
  <si>
    <t>4.2 Key messages for use in COVID-19 risk communication have been developed and are regularly updated based on the evolving situation and evidence-based technical guidance.</t>
  </si>
  <si>
    <t xml:space="preserve">5.1 All legal procedures for administration and financial mechanisms are in place for COVID-19 management, including procedures for procuring necessary supplies and services.  </t>
  </si>
  <si>
    <t xml:space="preserve">5.2 Administrative policies and guidance are available to alert hospital staff about and enable them to cope with the COVID-19 pandemic. </t>
  </si>
  <si>
    <t>5.3 Liability and insurance coverage and procedures for COVID-19 management have been reviewed, including reviewing human resources recruitment procedures and arrangements for temporary medical licensing.</t>
  </si>
  <si>
    <t xml:space="preserve">5.4 A system is in place to waive user fees for health care for COVID-19 cases (i.e. testing and case management). </t>
  </si>
  <si>
    <t>5.5 Staff turnover and absenteeism have been incorporated into the hospital’s corporate strategy to avoid staff fatigue due to the COVID-19 workload and to ensure continuity of services.</t>
  </si>
  <si>
    <t>5.7 A COVID-19 plan is available to potentially refer or outsource care of non-critical patients to appropriate alternative health facilities (e.g. home care for patients with mild illness who may require only telemedicine).</t>
  </si>
  <si>
    <r>
      <t>6.5</t>
    </r>
    <r>
      <rPr>
        <sz val="8"/>
        <color theme="1"/>
        <rFont val="Calibri"/>
        <family val="2"/>
        <scheme val="minor"/>
      </rPr>
      <t>  </t>
    </r>
    <r>
      <rPr>
        <sz val="11"/>
        <color theme="1"/>
        <rFont val="Calibri"/>
        <family val="2"/>
        <scheme val="minor"/>
      </rPr>
      <t xml:space="preserve"> Systematic procedures are in place to support the repurposing and reassignment of hospital staff (e.g. teleworking is available for staff with medical conditions who are at high risk for complications), with the hospital’s corporate strategy defining roles and responsibilities for managing COVID-19 risks.</t>
    </r>
  </si>
  <si>
    <r>
      <t>6.6</t>
    </r>
    <r>
      <rPr>
        <sz val="8"/>
        <color theme="1"/>
        <rFont val="Calibri"/>
        <family val="2"/>
        <scheme val="minor"/>
      </rPr>
      <t>  </t>
    </r>
    <r>
      <rPr>
        <sz val="11"/>
        <color theme="1"/>
        <rFont val="Calibri"/>
        <family val="2"/>
        <scheme val="minor"/>
      </rPr>
      <t xml:space="preserve"> Optimum procedures are in place to monitor occupational health hazards and ensure the safety of staff to mitigate COVID-19 risks. </t>
    </r>
  </si>
  <si>
    <r>
      <t>7.3 Procedures are in place to ensure management of the COVID-19 surge supply chain for essential medicines, diagnostics (including laboratory reagents, personal protective equipment and test kits</t>
    </r>
    <r>
      <rPr>
        <sz val="8"/>
        <color theme="1"/>
        <rFont val="Calibri"/>
        <family val="2"/>
        <scheme val="minor"/>
      </rPr>
      <t>  </t>
    </r>
    <r>
      <rPr>
        <sz val="11"/>
        <color theme="1"/>
        <rFont val="Calibri"/>
        <family val="2"/>
        <scheme val="minor"/>
      </rPr>
      <t xml:space="preserve">) and supplies </t>
    </r>
    <r>
      <rPr>
        <sz val="8"/>
        <color theme="1"/>
        <rFont val="Calibri"/>
        <family val="2"/>
        <scheme val="minor"/>
      </rPr>
      <t> </t>
    </r>
    <r>
      <rPr>
        <sz val="11"/>
        <color theme="1"/>
        <rFont val="Calibri"/>
        <family val="2"/>
        <scheme val="minor"/>
      </rPr>
      <t>for clinical care, therapeutic interventions and clinical management.</t>
    </r>
  </si>
  <si>
    <r>
      <t xml:space="preserve">7.5 A surge roster of qualified human resources is available and has been updated and includes the names and contact details of volunteers (e.g. retired staff, reserve military health personnel, senior medical and nursing students, community volunteers), with a back-up database </t>
    </r>
    <r>
      <rPr>
        <sz val="8"/>
        <color theme="1"/>
        <rFont val="Calibri"/>
        <family val="2"/>
        <scheme val="minor"/>
      </rPr>
      <t>  </t>
    </r>
    <r>
      <rPr>
        <sz val="11"/>
        <color theme="1"/>
        <rFont val="Calibri"/>
        <family val="2"/>
        <scheme val="minor"/>
      </rPr>
      <t xml:space="preserve">of staff </t>
    </r>
    <r>
      <rPr>
        <sz val="8"/>
        <color theme="1"/>
        <rFont val="Calibri"/>
        <family val="2"/>
        <scheme val="minor"/>
      </rPr>
      <t>   </t>
    </r>
    <r>
      <rPr>
        <sz val="11"/>
        <color theme="1"/>
        <rFont val="Calibri"/>
        <family val="2"/>
        <scheme val="minor"/>
      </rPr>
      <t>.</t>
    </r>
  </si>
  <si>
    <t>11.2 A communication and monitoring system is in place that allows for timely alerts and reporting of suspected COVID-19 cases in any area of the hospital, including the facility’s points of entry and patient arrival and reception areas.</t>
  </si>
  <si>
    <t>11.3 A triage procedure is in place in the emergency department, focusing on rapid identification, isolation and testing of patients with signs and symptoms of acute respiratory infection.</t>
  </si>
  <si>
    <t>11.5 If an on-site testing laboratory is available, the hospital has adopted standardized systems for COVID-19 testing, supported by assured access to reagents and test kits.</t>
  </si>
  <si>
    <t>11.6 Information and posters about personal protective equipment and biosafety measures are posted strategically in the laboratory and reception areas to aid in the safe handling of samples, including their disposal.</t>
  </si>
  <si>
    <t xml:space="preserve">12.1 Infection prevention and control protocols with standardized procedures for managing COVID-19 are available and functional, and all hospital staff have been trained in the protocols, which should include a mechanism for periodic monitoring. </t>
  </si>
  <si>
    <t>12.2 Adequate personal protective equipment (i.e. medical and surgical masks, N95 or FFP2 respirators, gloves, gowns and eye protection) is available and easily accessible to all hospital staff designated to interact with COVID-19 cases.</t>
  </si>
  <si>
    <t>12.3 Staff are trained to recognize and screen all suspected COVID-19 cases at their point of contact with the hospital, and this screening includes all patients, visitors and hospital staff.</t>
  </si>
  <si>
    <t xml:space="preserve">12.4 Designated isolation areas are available for providing medical care to people with suspected, probable or confirmed COVID-19 , with appropriate signage and equipment, and adequate ventilation. </t>
  </si>
  <si>
    <r>
      <t>12.8 Appropriate measures</t>
    </r>
    <r>
      <rPr>
        <sz val="8"/>
        <color theme="1"/>
        <rFont val="Calibri"/>
        <family val="2"/>
        <scheme val="minor"/>
      </rPr>
      <t>  </t>
    </r>
    <r>
      <rPr>
        <sz val="11"/>
        <color theme="1"/>
        <rFont val="Calibri"/>
        <family val="2"/>
        <scheme val="minor"/>
      </rPr>
      <t xml:space="preserve"> are in place at points of entry and are routinely available in all areas of the hospital (e.g.  hand hygiene stations available for use before hospital entry and throughout the hospital should be stocked with water, soap, paper towels or an alcohol-based hand rub; waste bins with lids are placed at strategic locations in the hospital).     </t>
    </r>
  </si>
  <si>
    <t>12.13 All surfaces in the hospital and in ambulances are routinely cleaned and disinfected, according to infection prevention and control guidelines.</t>
  </si>
  <si>
    <t>12.16 Physical space and guidelines are available for managing the bodies of those who die of COVID-19, including guidelines for providing a safe and dignified burial.</t>
  </si>
  <si>
    <t>Overview of hospital readiness: key components</t>
  </si>
  <si>
    <t>Component</t>
  </si>
  <si>
    <t>Score</t>
  </si>
  <si>
    <t>Percent Achieved</t>
  </si>
  <si>
    <t>Not Available</t>
  </si>
  <si>
    <t>Yes</t>
  </si>
  <si>
    <t>Partially Functional</t>
  </si>
  <si>
    <t>No</t>
  </si>
  <si>
    <t>Fully Functional</t>
  </si>
  <si>
    <t xml:space="preserve">The Checklist carefully connects the hospital’s COVID-19 capacity requirements with each hospital’s:
• existing plans and capacities for managing epidemics and seasonal outbreaks of diseases, such as influenza, and highlights the use of measures needed to protect staff, other patients and visitors from infection; 
• plans and capacities to manage emergencies and disasters arising from other hazards; 
• general and specialized services that are normally provided; 
• designated role during the COVID-19 pandemic, including any specific services that it will offer. 
</t>
  </si>
  <si>
    <t>Urban</t>
  </si>
  <si>
    <t>Rural</t>
  </si>
  <si>
    <t>Residence Area</t>
  </si>
  <si>
    <t>Type of facility</t>
  </si>
  <si>
    <t>Other general hospital with specialties or single-specialty hospital</t>
  </si>
  <si>
    <t>Long term care facility</t>
  </si>
  <si>
    <t>Private for profit</t>
  </si>
  <si>
    <t>Other</t>
  </si>
  <si>
    <r>
      <rPr>
        <sz val="11"/>
        <rFont val="Calibri"/>
        <family val="2"/>
        <scheme val="minor"/>
      </rPr>
      <t xml:space="preserve">© World Health Organization 2020. Some rights reserved. This work is available under the </t>
    </r>
    <r>
      <rPr>
        <u/>
        <sz val="11"/>
        <color rgb="FF0000FF"/>
        <rFont val="Calibri"/>
        <family val="2"/>
        <scheme val="minor"/>
      </rPr>
      <t>CC BY-NC-SA 3.0 IGO</t>
    </r>
    <r>
      <rPr>
        <sz val="11"/>
        <rFont val="Calibri"/>
        <family val="2"/>
        <scheme val="minor"/>
      </rPr>
      <t xml:space="preserve"> licence.</t>
    </r>
  </si>
  <si>
    <r>
      <t xml:space="preserve">© World Health Organization 2020. Some rights reserved. This work is available under the </t>
    </r>
    <r>
      <rPr>
        <u/>
        <sz val="11"/>
        <color rgb="FF0000FF"/>
        <rFont val="Calibri"/>
        <family val="2"/>
        <scheme val="minor"/>
      </rPr>
      <t>CC BY-NC-SA 3.0 IGO</t>
    </r>
    <r>
      <rPr>
        <sz val="11"/>
        <rFont val="Calibri"/>
        <family val="2"/>
        <scheme val="minor"/>
      </rPr>
      <t xml:space="preserve"> licence.</t>
    </r>
  </si>
  <si>
    <t xml:space="preserve">3.1 Staff have been informed about and trained in COVID-19 case definitions, the definition of close contacts and the quarantine system. </t>
  </si>
  <si>
    <t xml:space="preserve">4.4 Staff are briefed regularly about COVID-19 risk communication messages and community engagement actions that have been conducted.  </t>
  </si>
  <si>
    <r>
      <t xml:space="preserve">6.1 The staff directory has been updated for use in the incident management system team’s formation and to manage hospital staffing needs for COVID-19 patient management. </t>
    </r>
    <r>
      <rPr>
        <sz val="8"/>
        <color theme="1"/>
        <rFont val="Calibri"/>
        <family val="2"/>
        <scheme val="minor"/>
      </rPr>
      <t>  </t>
    </r>
  </si>
  <si>
    <t>6.2 Staff have been briefed, trained and take part in exercises relevant to their COVID-19 areas of work, including infection prevention and control and clinical management, thus, ensuring staff competency and safety.</t>
  </si>
  <si>
    <t>9.3 Staff have protocols for treatments that may be administered only in the context of ethically approved clinical trials or the Monitored Emergency Use of Unregistered Interventions (known as MEURI) framework with strict monitoring.</t>
  </si>
  <si>
    <t>10.1 Staff are protected, well trained and equipped to provide initial medical care to people with suspected, probable or confirmed COVID-19, including providing primary screening, resuscitation, initial stabilization, early supportive therapies and preventing complications.</t>
  </si>
  <si>
    <t>10.5 All staff have been trained in basic occupational safety and health measures and psychological first aid and are aware of when to seek support services.</t>
  </si>
  <si>
    <t>11.1 Staff have been trained in accurate, rapid identification and timely screening of suspected COVID-19 cases, with timely reporting to the designated authority.</t>
  </si>
  <si>
    <r>
      <t>11.4 Staff are trained in standardized procedures for collecting samples and transferring them to the reference laboratory, according to current recommendations, and on the procedure for laboratory referral.</t>
    </r>
    <r>
      <rPr>
        <sz val="8"/>
        <color theme="1"/>
        <rFont val="Calibri"/>
        <family val="2"/>
        <scheme val="minor"/>
      </rPr>
      <t>  </t>
    </r>
  </si>
  <si>
    <t>12.11 Staff have been trained, whether in person or online, about infection prevention and control technical guidance from WHO, especially frequent hand hygiene, respiratory hygiene, cough etiquette, social distancing (maintaining distance of at least 1 m) and the use of personal protective equipment.</t>
  </si>
  <si>
    <t>Primary care centre/clinic</t>
  </si>
  <si>
    <t>First referral hospital (district hospital)</t>
  </si>
  <si>
    <t>Government, public</t>
  </si>
  <si>
    <t>Private not-for-profit (e.g. nongovernmental organization, faith-based)</t>
  </si>
  <si>
    <t>1.1.1</t>
  </si>
  <si>
    <t>Facility code</t>
  </si>
  <si>
    <t>Region/province name</t>
  </si>
  <si>
    <t>District/county name</t>
  </si>
  <si>
    <t xml:space="preserve">1.1.2 </t>
  </si>
  <si>
    <t>Facility name</t>
  </si>
  <si>
    <t xml:space="preserve">              Health facility identification and description</t>
  </si>
  <si>
    <t>Address of facility</t>
  </si>
  <si>
    <t>Residence area (drop-down entry)</t>
  </si>
  <si>
    <t>Type of facility (drop-down entry)</t>
  </si>
  <si>
    <t>Facility director's name</t>
  </si>
  <si>
    <t>Facility director's telephone number</t>
  </si>
  <si>
    <t>Facility director's email address</t>
  </si>
  <si>
    <t>Respondent or key informant's name</t>
  </si>
  <si>
    <t>Respondent of key informant's position</t>
  </si>
  <si>
    <t>Date (DD/MM/YYYY)</t>
  </si>
  <si>
    <t>Geographical coordinates of the facility (if applicable)</t>
  </si>
  <si>
    <t>1.13.1</t>
  </si>
  <si>
    <t>Latitude</t>
  </si>
  <si>
    <t>1.13.2</t>
  </si>
  <si>
    <t>Longitude</t>
  </si>
  <si>
    <t>No.</t>
  </si>
  <si>
    <t>Question</t>
  </si>
  <si>
    <t>Response options</t>
  </si>
  <si>
    <r>
      <rPr>
        <b/>
        <sz val="12"/>
        <color theme="1"/>
        <rFont val="Calibri"/>
        <family val="2"/>
        <scheme val="minor"/>
      </rPr>
      <t>Instructions:</t>
    </r>
    <r>
      <rPr>
        <sz val="12"/>
        <color theme="1"/>
        <rFont val="Calibri"/>
        <family val="2"/>
        <scheme val="minor"/>
      </rPr>
      <t xml:space="preserve"> Please complete all responses on this tab prior to completing the rapid hospital readiness checklist.</t>
    </r>
  </si>
  <si>
    <t xml:space="preserve">These questions relate to the services offered in this hospital/facility. </t>
  </si>
  <si>
    <t>Does the facility have the following departments or ward/spaces?</t>
  </si>
  <si>
    <t>1.16.1</t>
  </si>
  <si>
    <t>Dedicated 24-hour staffed emergency unit</t>
  </si>
  <si>
    <t>1.16.2</t>
  </si>
  <si>
    <t>Intensive care unit (ICU) or other high-dependency unit</t>
  </si>
  <si>
    <t>1.16.3</t>
  </si>
  <si>
    <t>Operating room</t>
  </si>
  <si>
    <t>If the answer to question 1.16.2 is “No”, skip to next section</t>
  </si>
  <si>
    <t>How many overnight/inpatient beds does the facility have in total, excluding delivery beds? (numeric entry)</t>
  </si>
  <si>
    <t>Of the total number of inpatient beds, how many are ICU beds? (numeric entry)</t>
  </si>
  <si>
    <r>
      <t xml:space="preserve">WHO reference number: </t>
    </r>
    <r>
      <rPr>
        <sz val="11"/>
        <color rgb="FF0000FF"/>
        <rFont val="Calibri"/>
        <family val="2"/>
        <scheme val="minor"/>
      </rPr>
      <t>WHO/2019-nCov/hospital_readiness_checklist_tool/2020.2</t>
    </r>
  </si>
  <si>
    <r>
      <t xml:space="preserve">Does this facility provide inpatient services? 
</t>
    </r>
    <r>
      <rPr>
        <i/>
        <sz val="12"/>
        <color theme="1"/>
        <rFont val="Calibri"/>
        <family val="2"/>
        <scheme val="minor"/>
      </rPr>
      <t>If no, skip to question 1.16</t>
    </r>
  </si>
  <si>
    <t>End of this section - please continue to assessment on next tab</t>
  </si>
  <si>
    <t>Managing authority (drop-down entry)</t>
  </si>
  <si>
    <t>If other type of facility, please specify</t>
  </si>
  <si>
    <t xml:space="preserve">The WHO 2019 novel coronavirus (2019-nCoV): strategic preparedness and response plan outlines the public health measures that need to be considered by countries to prevent, prepare for and respond to the COVID-19 pandemic. The Strategic Preparedness and Response Plan for COVID-19 supports countries to rapidly identify the relevant actions from their national action plans for health security and pandemic influenza preparedness that are pertinent to managing the COVID-19 pandemic and can be adapted using the knowledge that has been gained about the COVID-19 virus (SARS-CoV-2). Using these national plans will help guide and align all national and international partners to support national governments in managing the pandemic. The nine pillars of the Strategic Preparedness and Response Plan for COVID-19 refer to different aspects of the pandemic and allow countries to develop capacities to respond to the crisis, including by taking measures to strengthen their health systems. In the context of COVID-19, the specialized services offered by health care facilities will be required to serve the affected population, especially those services available in hospitals.                                                                                                                                                                                                                                                                                                                                                                                                                                                                                                                                           
</t>
  </si>
  <si>
    <t>On 30 January 2020, the Director-General of the World Health Organization (WHO), declared the coronavirus disease 2019 (COVID 19) outbreak to be a global public health emergency of international concern under the International Health Regulations. Following the spread of COVID 19 cases in many countries across continents, COVID 19 was characterized as a pandemic on 11 March 2020 by the Director-General, upon the advice of the International Health Regulations Emergency Committee.</t>
  </si>
  <si>
    <t xml:space="preserve">The current and rapidly evolving nature of the COVID-19 pandemic requires hospitals and long-term care facilities to have in place all essential preparedness measures. These measures may vary depending on the designated role of each hospital or facility and the way in which it is linked to the country’s overall plan for managing the pandemic while continuing to provide essential services to other patients who require care. These roles are likely to include (a) testing people for COVID-19 and managing early investigations to identify confirmed cases who require hospital care, (b) providing treatment for COVID-19 cases, (c) continuing to provide routine essential health services, (d) preventing patients or residents of long-term care facilities from acquiring COVID-19 while in a hospital or facility and (e) communicating information about COVID-19 as part of the country’s and hospitals’ risk communication strategy, which should be coordinated with the central response system and affected communities, with the aim of containing and mitigating the pandemic. </t>
  </si>
  <si>
    <t xml:space="preserve">Thus, the Checklist takes into account a range of issues, including the need to continue providing care to patients with acute or chronic illnesses; the laboratory services needed; the relevant blood supplies and services required; the need to provide community health outreach activities, such as immunizations and antenatal care; the distribution, tracking and security of medicines and medical supplies; how hospitals manage information; the need to train staff and other personnel; security challenges, including protecting health care and social workers, patients and residents of long-term care facilities, caregivers and visitors; and the need for mental health and psychosocial support for all hospital staff, both medical and non-medical.  
While completing the Checklist, users should also consider any additional challenges the health system may face in ensuring preparedness for other outbreaks and concurrent emergencies. These considerations are included in the Checklist, along with an emphasis on the importance of having adequate back-up arrangements for many components of hospital readiness.   </t>
  </si>
  <si>
    <t xml:space="preserve">Although the Checklist's main focus is to assess a hospital’s readiness, it can be adapted to help managers in long-term care facilities rapidly determine current capacities and gaps in services for responding to the COVID-19 pandemic, to identify major areas that require investment and action, and to develop  readiness improvement plans. The needs of long-term care facilities vary by country. Nursing homes, skilled nursing facilities, assisted living facilities, residential facilities and residential long-term care facilities are collectively known as long-term care facilities, and they provide a variety of services, including medical and assistive care, to people who are unable to live independently in the community (WHO, 2020). However in this Checklist, long-term care facilities do not include home-based long-term care, community centres, adult day care facilities or respite care. </t>
  </si>
  <si>
    <t xml:space="preserve">This WHO Rapid hospital readiness checklist for COVID-19 is based on WHO’s Strategic Preparedness and Response Plan for COVID-19 trategic response and preparedness plan, WHO’s Hospital preparedness for epidemics and interim versions of similar checklists from WHO’s Regional Office for the Americas/Pan American Health Organization, the Regional Office for Europe and WHO headquarters, including the WHO's Preventing and managing COVID-19 across long-term care services: Policy brief (WHO, 2020). 
The purpose of the Checklist is to help hospital/ and facility managers optimize their capacities to prepare for managing COVID-19 patients management by optimizing each hospital’s capacities. It has been designed to be user-friendly, accounting for taking into consideration the human resources and time required to the assessment time required to conduct and complete the checklist in its entirety.
</t>
  </si>
  <si>
    <t xml:space="preserve">The Checklist should be used as a general reference tool in conjunction with other more in-depth assessment modules from WHO. WHO already has published the Health emergency and disaster risk management framework  and Hospital preparedness for epidemics.
This Checklist should be adapted to national and local contexts by taking into account a country’s policies, guidance, local risks, requirements, standards and practices. The Checklist can be used periodically (at minimum intervals of 3 to 6 months) to monitor the progress of a hospital’s readiness for the COVID-19 pandemic.  </t>
  </si>
  <si>
    <t xml:space="preserve">1. Leadership and incident management system </t>
  </si>
  <si>
    <t>2. Coordination and communication</t>
  </si>
  <si>
    <t>3. Surveillance and information management</t>
  </si>
  <si>
    <t>4. Risk communication and community engagement</t>
  </si>
  <si>
    <t>5. Administration, finance and business continuity</t>
  </si>
  <si>
    <t>6. Human resources</t>
  </si>
  <si>
    <t>7. Surge capacity</t>
  </si>
  <si>
    <t>8. Continuity of essential support services</t>
  </si>
  <si>
    <t>9. Patient management</t>
  </si>
  <si>
    <t>11. Rapid identification and diagnosis</t>
  </si>
  <si>
    <t>12. Infection prevention and control</t>
  </si>
  <si>
    <t>10. Occupational health, mental health and psychosocial support</t>
  </si>
  <si>
    <r>
      <rPr>
        <b/>
        <sz val="16"/>
        <color theme="1"/>
        <rFont val="Calibri"/>
        <family val="2"/>
        <scheme val="minor"/>
      </rPr>
      <t xml:space="preserve">Instructions: Complete all items in the checklist from 1.1 to 12.16 using the drop-down menu in the Status column. Also add information about the Means of verification and Summary of priority actions. All selections are automatically scored and analysed, with results displayed in a spider chart on the Results overview tab to provide better visual understanding. The chart can be used along with the narratives from the readiness report. The report reflects the baseline hospital readiness for the COVID-19 pandemic and the specific actions that can be used to guide hospital management’s review and development of plans of action so that all key components can be assessed as Fully functional. The inputs for the Means of verification will help in defining and developing the Summary of priority actions in the last column.                                       
You can use this checklist to monitor your hospital’s or long-term care facility's readiness to cope with the COVID-19 pandemic across time.                                                                   
Thank you for completing the checklist and your continuing efforts in preparing for and responding to the COVID-19 pandemic.                                                                                                                                                                                                                                                                                                                                                                                                                                                                                               </t>
    </r>
    <r>
      <rPr>
        <b/>
        <sz val="12"/>
        <color theme="1"/>
        <rFont val="Calibri"/>
        <family val="2"/>
        <scheme val="minor"/>
      </rPr>
      <t xml:space="preserve">                                                                                                                                                                                                                                                                                                                                                                                                                                                                                             
</t>
    </r>
    <r>
      <rPr>
        <sz val="12"/>
        <color theme="1"/>
        <rFont val="Calibri"/>
        <family val="2"/>
        <scheme val="minor"/>
      </rPr>
      <t xml:space="preserve">                                                                                                                                                                                                                                                                                                                                                                                                                                                                                              </t>
    </r>
  </si>
  <si>
    <t xml:space="preserve">1.1 The hospital/facility has a well established emergency response plan for COVID-19 and a hospital committee for emergencies and disasters or a hospital incident management system team, or some combination of these, that is activated.
</t>
  </si>
  <si>
    <t xml:space="preserve">1.2 A space or physical area for a hospital emergency operations centre has been designated and is available to manage the COVID-19 pandemic, and it is equipped, secure, protected and easily accessible to hospital/facility staff to meet and coordinate activities. </t>
  </si>
  <si>
    <t>1.5 The hospital/facility has a business continuity plan tested through a simulation exercise for the COVID-19 pandemic.</t>
  </si>
  <si>
    <t>1.6 The hospital/facility has mechanisms to coordinate with national and local authorities and the community for actions related to COVID-19 prevention, preparedness, readiness, response and recovery.</t>
  </si>
  <si>
    <t>1.7 All guidance and documents related to COVID-19 risk management are available for use by hospital/facility staff.</t>
  </si>
  <si>
    <t xml:space="preserve">2.3 All staff (medical and non-medical) have been briefed and trained on COVID-19 emergency policies and procedures complying with 2-way communications with hospital/facility management, staff and visitors. </t>
  </si>
  <si>
    <t xml:space="preserve">2.2 Hospital/facility communications equipment and systems for addressing the COVID-19 pandemic are available and have been tested and determined to be optimally functional in terms of quality and quantity; systems may use, for example, landlines, mobile phones, a mechanism for delivering phone credits, pagers, satellite phones, radio equipment and mechanisms for ensuring access to the internet.  There are backup systems. </t>
  </si>
  <si>
    <t>2.1 A COVID-19 internal communications plan and standard operating procedures) for hospital staff, patients/residents and visitors has been developed and activated and includes updates to roles and responsibilities for staff  and their contact details (e.g. landline number, mobile phone number, email address, call sign).</t>
  </si>
  <si>
    <r>
      <t>2.4 The hospital/facility and the COVID-19 incident management system team have activated mechanisms for coordination and communication with, for example</t>
    </r>
    <r>
      <rPr>
        <sz val="8"/>
        <rFont val="Calibri"/>
        <family val="2"/>
        <scheme val="minor"/>
      </rPr>
      <t> </t>
    </r>
    <r>
      <rPr>
        <sz val="11"/>
        <rFont val="Calibri"/>
        <family val="2"/>
        <scheme val="minor"/>
      </rPr>
      <t xml:space="preserve">, the Ministry of Health and local and national disaster management authorities, to ensure that a consistent approach is taken to COVID-19 management. </t>
    </r>
  </si>
  <si>
    <t xml:space="preserve">2.5 An official hospital/facility spokesperson for COVID-19 information and an alternate have been designated and are well trained. </t>
  </si>
  <si>
    <t xml:space="preserve">3.4 The hospital/facility has designated staff to collect, analyse and disseminate data related to COVID-19 and information on cases and services being offered by the hospital, following appropriate procedures. </t>
  </si>
  <si>
    <t>3.5 The hospital/facility has a system in place for to ensure proper documentation and secure storage of hospital information about COVID-19, with a back-up system, for present and future use</t>
  </si>
  <si>
    <r>
      <t>3.6 A mechanism for collecting feedback from patients/residents and visitors about COVID-19</t>
    </r>
    <r>
      <rPr>
        <sz val="8"/>
        <rFont val="Calibri"/>
        <family val="2"/>
        <scheme val="minor"/>
      </rPr>
      <t>  </t>
    </r>
    <r>
      <rPr>
        <sz val="11"/>
        <rFont val="Calibri"/>
        <family val="2"/>
        <scheme val="minor"/>
      </rPr>
      <t xml:space="preserve"> management is available and operational. </t>
    </r>
  </si>
  <si>
    <t xml:space="preserve">4.1 COVID-19 risk communication protocols about infection prevention and control, including standard operating procedures, are available for use by all staff, patients/residents, visitors and other stakeholders, including members of the community.  
</t>
  </si>
  <si>
    <t>4.3 Designated staff regularly update risk communication materials and procedures in order to manage hospital/facility-based rumours and keep everyone well informed about the COVID-19 pandemic.</t>
  </si>
  <si>
    <t>5.6 The hospital’s/facility's incident management system team has ways and means for assessing and identifying the expansion of hospital inpatient, outpatient and intensive care unit capacity (including physical space, staff, supplies and processes) in case of an increasing COVID-19 caseload.</t>
  </si>
  <si>
    <t>5.8 A hospital/facility's business continuity plan has been developed and tested to address the COVID-19 pandemic.</t>
  </si>
  <si>
    <t>6.4 The hospital/facility has identified the optimum number of staff (medical and non-medical) needed to ensure the business continuity of essential services during the COVID-19 pandemic.</t>
  </si>
  <si>
    <t xml:space="preserve">6.3 The hospital’s/facility's administration has estimated the current human resources capacity to prepare for and respond to the potential COVID-19 caseload. </t>
  </si>
  <si>
    <t xml:space="preserve">7.1 The hospital/facility has a surge plan and a replenishment plan that address issues including staffing, supplies, equipment and logistics; expertise for critical areas of care; and how to increase the number of beds, based on real-time calculations; there is also a plan for progressive scale-up of all key activities to manage the increased caseload.  </t>
  </si>
  <si>
    <t xml:space="preserve">7.2 The hospital/facility is part of the central surge mechanism or system. </t>
  </si>
  <si>
    <r>
      <t>7.4 The hospital/facility has an agreed, documented arrangement</t>
    </r>
    <r>
      <rPr>
        <sz val="8"/>
        <rFont val="Calibri"/>
        <family val="2"/>
        <scheme val="minor"/>
      </rPr>
      <t> </t>
    </r>
    <r>
      <rPr>
        <sz val="11"/>
        <rFont val="Calibri"/>
        <family val="2"/>
        <scheme val="minor"/>
      </rPr>
      <t xml:space="preserve"> with the Ministry of Health or its equivalent to procure equipment necessary for the surge (e.g. mechanical ventilators, oxygen tanks</t>
    </r>
    <r>
      <rPr>
        <sz val="8"/>
        <rFont val="Calibri"/>
        <family val="2"/>
        <scheme val="minor"/>
      </rPr>
      <t> </t>
    </r>
    <r>
      <rPr>
        <sz val="11"/>
        <rFont val="Calibri"/>
        <family val="2"/>
        <scheme val="minor"/>
      </rPr>
      <t>).</t>
    </r>
  </si>
  <si>
    <r>
      <t>8.1 The hospital/facility has identified and prioritized essential support services that should be available at all times and under all circumstances, with adequate and backup resources for maintenance</t>
    </r>
    <r>
      <rPr>
        <sz val="8"/>
        <rFont val="Calibri"/>
        <family val="2"/>
        <scheme val="minor"/>
      </rPr>
      <t> </t>
    </r>
    <r>
      <rPr>
        <sz val="11"/>
        <rFont val="Calibri"/>
        <family val="2"/>
        <scheme val="minor"/>
      </rPr>
      <t xml:space="preserve"> of these services</t>
    </r>
    <r>
      <rPr>
        <sz val="8"/>
        <rFont val="Calibri"/>
        <family val="2"/>
        <scheme val="minor"/>
      </rPr>
      <t> </t>
    </r>
    <r>
      <rPr>
        <sz val="11"/>
        <rFont val="Calibri"/>
        <family val="2"/>
        <scheme val="minor"/>
      </rPr>
      <t>.</t>
    </r>
  </si>
  <si>
    <t>8.3 Hospital/facility inventory, stockpile and maintenance systems are in place for food, oxygen, cleaning materials and disinfectants.</t>
  </si>
  <si>
    <r>
      <t>8.4 The hospital/facility security system has identified potential safety and security challenges, including maintaining secure access to the facility, physical distance of at least 1 m, rational use of masks if someone has symptoms of COVID-19, patient flow, traffic, parking and access for visitors, and stocks of essential pharmaceuticals. The hospital also has a mitigation plan for security risks.</t>
    </r>
    <r>
      <rPr>
        <sz val="8"/>
        <rFont val="Calibri"/>
        <family val="2"/>
        <scheme val="minor"/>
      </rPr>
      <t>  </t>
    </r>
  </si>
  <si>
    <t>8.5 The hospital/facility has tested an expansion plan for clinical management (e.g. a contingency plan for constructing additional isolation wards); and hospital/facility waste management is linked to the local water, sanitation and hygiene (WASH) system.</t>
  </si>
  <si>
    <r>
      <t>8.2 The hospital/facility has identified the backup resources necessary to optimally maintain essential support services, including human; financial; logistics; supplies; beds, including in the intensive care unit; additional hospital space; a morgue facility; body bags; power; communications</t>
    </r>
    <r>
      <rPr>
        <sz val="8"/>
        <rFont val="Calibri"/>
        <family val="2"/>
        <scheme val="minor"/>
      </rPr>
      <t> </t>
    </r>
    <r>
      <rPr>
        <sz val="11"/>
        <rFont val="Calibri"/>
        <family val="2"/>
        <scheme val="minor"/>
      </rPr>
      <t>; water; and laundry service.</t>
    </r>
  </si>
  <si>
    <t>8.6 The hospital/facility information management system is available to allow monitoring of utilization of  routine essential health and care services not related to COVID-19 through a set of defined indicators.</t>
  </si>
  <si>
    <t xml:space="preserve">9.1 The hospital/facility has an updated protocol for providing essential health and care services to patients with COVID-19  that is based on WHO guidance, is available to all health care providers and is functional, including palliative care. </t>
  </si>
  <si>
    <t>9.2 Procedures and provisions are available and functional for receiving patients/residents and transferring them within the hospital/facility to authorized isolation areas or rooms; other diagnostic and therapeutic support services are also available and functional.</t>
  </si>
  <si>
    <t>10.2 The hospital/facility has policies about and capacities to manage occupational safety and health in conjunction with infection prevention and control measures to protect hospital/facility staff; the organization of working time and breaks; zero tolerance for workplace violence; workplace and road safety and security; medical surveillance of hospital/facility staff; suspected cases of COVID-19 among hospital staff, their families and their contacts; a blame-free environment for reporting; and stigma-free follow up of unprotected exposures to respiratory and body fluids, blood  and incidents of violence.</t>
  </si>
  <si>
    <t xml:space="preserve">10.3 Appropriate mental health and psychosocial support services based on the community context and feedback are available for staff, caregivers, their families  and patients/residents. </t>
  </si>
  <si>
    <t>10.4 Standard operating procedures for mental health screening amongst COVID-19 patients/residents, their families, caregivers and hospital staff are ready and available in case there is a need to scale-up the emergency response.</t>
  </si>
  <si>
    <t>12.5 Airborne isolation room is available with 6 air changes/hour for a mechanically ventilated room or 160 L/s/patient for a naturally ventilated room. Airflow from clean-to-less clean zones is ensured whenever aerosol-generating procedures are performed. Where a mechanical ventilation system is available, negative pressure is created and maintained to control the direction of airflow from clean-to-less clean zones.</t>
  </si>
  <si>
    <t>12.6 Standard and transmission-based  precautions are applied for case management and for receiving and transferring people with suspected, probable or confirmed COVID-19.</t>
  </si>
  <si>
    <t>12.7 Staff are using airborne precautions during  aerosol-generating procedures for COVID-19, such as tracheal intubation, non-invasive ventilation, tracheotomy, cardiopulmonary resuscitation, manual ventilation before intubation, bronchoscopy, sputum induction by using nebulized hypertonic saline and autopsy.</t>
  </si>
  <si>
    <t xml:space="preserve">12.9 Posters of good hygiene practices are available in relevant languages and with illustrations within the hospital and in strategic locations around the hospital/facility; they should include information about hand hygiene, respiratory etiquette and social distancing. </t>
  </si>
  <si>
    <t xml:space="preserve">12.10 A protocol is available about how to avoid transporting COVID-19 patients out of their rooms and for exceptional reasons if this cannot be avoided, a protocol for transporting COVID-19 patients safely out of their rooms is available. </t>
  </si>
  <si>
    <t xml:space="preserve">12.12 A policy is available and has been implemented that ensures all hospital/facility beds are placed at least 1 m apart, regardless of COVID-19 suspicion.   </t>
  </si>
  <si>
    <t xml:space="preserve">12.14 The hospital/facility has infrastructure and a protocol in place for waste management, including the management of biological and clinical waste. </t>
  </si>
  <si>
    <t xml:space="preserve">12.15 A printed or electronic record of all essential people entering a COVID-19 patient’s /resident's room is available and maintained; the list should include all staff and visitors and their contact details (e.g. home address, email address, mobile phone number). </t>
  </si>
  <si>
    <t>WHO Rapid hospital readiness checklist for COVID-19</t>
  </si>
  <si>
    <t>1. Leadership and incident management system</t>
  </si>
  <si>
    <r>
      <t>9.4 Staff are implementing infection prevention and control</t>
    </r>
    <r>
      <rPr>
        <sz val="8"/>
        <color theme="1"/>
        <rFont val="Calibri"/>
        <family val="2"/>
        <scheme val="minor"/>
      </rPr>
      <t> </t>
    </r>
    <r>
      <rPr>
        <sz val="11"/>
        <color theme="1"/>
        <rFont val="Calibri"/>
        <family val="2"/>
        <scheme val="minor"/>
      </rPr>
      <t xml:space="preserve"> protocols and safe hospital network and transportation services for pre- and post-hospital referral, including transferring patients from home care.</t>
    </r>
  </si>
  <si>
    <r>
      <t xml:space="preserve">The Suite of health service capacity assessments in the context of the COVID-19 pandemic is a suite of health facility assessment tools to supports rapid and accurate assessments of current, surge and future capacities of health facilities throughout the different phases of COVID-19 preparedness, response and recovery. The suite consists of two sets of modules that can be used to inform the prioritizeation of actions and decision-making at the health facility, subnational and national levels:.
1. </t>
    </r>
    <r>
      <rPr>
        <b/>
        <sz val="11"/>
        <rFont val="Calibri"/>
        <family val="2"/>
        <scheme val="minor"/>
      </rPr>
      <t>Hospital readiness and case management capacity for COVID-19</t>
    </r>
    <r>
      <rPr>
        <sz val="11"/>
        <rFont val="Calibri"/>
        <family val="2"/>
        <scheme val="minor"/>
      </rPr>
      <t xml:space="preserve">: This set of modules can be used to assess health facility readiness and case management capacities for COVID-19.  
2. </t>
    </r>
    <r>
      <rPr>
        <b/>
        <sz val="11"/>
        <rFont val="Calibri"/>
        <family val="2"/>
        <scheme val="minor"/>
      </rPr>
      <t>Continuity of essential health services in the context of the COVID-19 pandemic</t>
    </r>
    <r>
      <rPr>
        <sz val="11"/>
        <rFont val="Calibri"/>
        <family val="2"/>
        <scheme val="minor"/>
      </rPr>
      <t>: This set of modules can be used to assess health facility capacities to maintain the delivery of essential health services. These modules It can also be used to assess the community’s needs and ability to access to services during the COVID-19 outbreak.
Countries may select different combinations of modules according to their context and need for one-time and/or recurrent use throughout the pandemic.</t>
    </r>
  </si>
  <si>
    <r>
      <t xml:space="preserve">RAPID HOSPITAL READINESS CHECKLIST FOR COVID-19
</t>
    </r>
    <r>
      <rPr>
        <b/>
        <sz val="14"/>
        <color rgb="FF2F5496"/>
        <rFont val="Calibri"/>
        <family val="2"/>
        <scheme val="minor"/>
      </rPr>
      <t>25 November 2020</t>
    </r>
  </si>
  <si>
    <t>These questions relate to the identification and description of the hospital/facility.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</si>
</sst>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dd/mm/yyyy;@"/>
  </numFmts>
  <fonts count="29">
    <font>
      <sz val="11"/>
      <color theme="1"/>
      <name val="Calibri"/>
      <family val="2"/>
      <scheme val="minor"/>
    </font>
    <font>
      <sz val="11"/>
      <color rgb="FF000000"/>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1"/>
      <color theme="1"/>
      <name val="Calibri"/>
      <family val="2"/>
      <scheme val="minor"/>
    </font>
    <font>
      <b/>
      <sz val="14"/>
      <color theme="1"/>
      <name val="Calibri"/>
      <family val="2"/>
      <scheme val="minor"/>
    </font>
    <font>
      <b/>
      <sz val="16"/>
      <color theme="1"/>
      <name val="Calibri"/>
      <family val="2"/>
      <scheme val="minor"/>
    </font>
    <font>
      <b/>
      <sz val="18"/>
      <color theme="4"/>
      <name val="Calibri"/>
      <family val="2"/>
      <scheme val="minor"/>
    </font>
    <font>
      <b/>
      <sz val="11"/>
      <color rgb="FF000000"/>
      <name val="Calibri"/>
      <family val="2"/>
      <scheme val="minor"/>
    </font>
    <font>
      <b/>
      <sz val="11"/>
      <color theme="1"/>
      <name val="TT15Ct00"/>
    </font>
    <font>
      <b/>
      <sz val="14"/>
      <color theme="1"/>
      <name val="Arial"/>
      <family val="2"/>
    </font>
    <font>
      <sz val="8"/>
      <color theme="1"/>
      <name val="Arial"/>
      <family val="2"/>
    </font>
    <font>
      <sz val="10"/>
      <name val="Arial"/>
      <family val="2"/>
    </font>
    <font>
      <b/>
      <sz val="18"/>
      <color rgb="FF2F5496"/>
      <name val="Calibri"/>
      <family val="2"/>
      <scheme val="minor"/>
    </font>
    <font>
      <sz val="8"/>
      <color theme="1"/>
      <name val="Calibri"/>
      <family val="2"/>
      <scheme val="minor"/>
    </font>
    <font>
      <b/>
      <sz val="14"/>
      <name val="Calibri"/>
      <family val="2"/>
      <scheme val="minor"/>
    </font>
    <font>
      <u/>
      <sz val="11"/>
      <color theme="10"/>
      <name val="Calibri"/>
      <family val="2"/>
      <scheme val="minor"/>
    </font>
    <font>
      <sz val="11"/>
      <name val="Calibri"/>
      <family val="2"/>
      <scheme val="minor"/>
    </font>
    <font>
      <sz val="11"/>
      <color rgb="FF0000FF"/>
      <name val="Calibri"/>
      <family val="2"/>
      <scheme val="minor"/>
    </font>
    <font>
      <sz val="10"/>
      <color theme="1"/>
      <name val="Calibri"/>
      <family val="2"/>
      <scheme val="minor"/>
    </font>
    <font>
      <sz val="10"/>
      <name val="Calibri"/>
      <family val="2"/>
      <scheme val="minor"/>
    </font>
    <font>
      <u/>
      <sz val="11"/>
      <color rgb="FF0000FF"/>
      <name val="Calibri"/>
      <family val="2"/>
      <scheme val="minor"/>
    </font>
    <font>
      <sz val="11"/>
      <color rgb="FFFF0000"/>
      <name val="Calibri"/>
      <family val="2"/>
      <scheme val="minor"/>
    </font>
    <font>
      <i/>
      <sz val="12"/>
      <color theme="1"/>
      <name val="Calibri"/>
      <family val="2"/>
      <scheme val="minor"/>
    </font>
    <font>
      <i/>
      <sz val="11"/>
      <color theme="1"/>
      <name val="Calibri"/>
      <family val="2"/>
      <scheme val="minor"/>
    </font>
    <font>
      <b/>
      <sz val="11"/>
      <name val="Calibri"/>
      <family val="2"/>
      <scheme val="minor"/>
    </font>
    <font>
      <sz val="8"/>
      <name val="Calibri"/>
      <family val="2"/>
      <scheme val="minor"/>
    </font>
    <font>
      <b/>
      <sz val="14"/>
      <color rgb="FF2F5496"/>
      <name val="Calibri"/>
      <family val="2"/>
      <scheme val="minor"/>
    </font>
  </fonts>
  <fills count="11">
    <fill>
      <patternFill patternType="none"/>
    </fill>
    <fill>
      <patternFill patternType="gray125"/>
    </fill>
    <fill>
      <patternFill patternType="solid">
        <fgColor theme="4" tint="0.59999389629810485"/>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6" tint="0.79998168889431442"/>
        <bgColor indexed="64"/>
      </patternFill>
    </fill>
  </fills>
  <borders count="50">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diagonal/>
    </border>
    <border>
      <left style="medium">
        <color indexed="64"/>
      </left>
      <right/>
      <top/>
      <bottom/>
      <diagonal/>
    </border>
    <border>
      <left/>
      <right style="thin">
        <color indexed="64"/>
      </right>
      <top style="thin">
        <color indexed="64"/>
      </top>
      <bottom/>
      <diagonal/>
    </border>
    <border>
      <left/>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6">
    <xf numFmtId="0" fontId="0" fillId="0" borderId="0"/>
    <xf numFmtId="9" fontId="5" fillId="0" borderId="0" applyFont="0" applyFill="0" applyBorder="0" applyAlignment="0" applyProtection="0"/>
    <xf numFmtId="0" fontId="12" fillId="0" borderId="0">
      <alignment horizontal="left" vertical="center"/>
      <protection locked="0"/>
    </xf>
    <xf numFmtId="0" fontId="13" fillId="0" borderId="0"/>
    <xf numFmtId="43" fontId="13" fillId="0" borderId="0" applyFont="0" applyFill="0" applyBorder="0" applyAlignment="0" applyProtection="0"/>
    <xf numFmtId="0" fontId="17" fillId="0" borderId="0" applyNumberFormat="0" applyFill="0" applyBorder="0" applyAlignment="0" applyProtection="0"/>
  </cellStyleXfs>
  <cellXfs count="150">
    <xf numFmtId="0" fontId="0" fillId="0" borderId="0" xfId="0"/>
    <xf numFmtId="0" fontId="0" fillId="0" borderId="0" xfId="0" applyAlignment="1">
      <alignment vertical="top"/>
    </xf>
    <xf numFmtId="0" fontId="0" fillId="0" borderId="0" xfId="0" applyAlignment="1">
      <alignment horizontal="center" vertical="center"/>
    </xf>
    <xf numFmtId="9" fontId="0" fillId="0" borderId="0" xfId="0" applyNumberFormat="1"/>
    <xf numFmtId="0" fontId="1" fillId="0" borderId="16" xfId="0" applyFont="1" applyBorder="1" applyAlignment="1">
      <alignment vertical="top" wrapText="1"/>
    </xf>
    <xf numFmtId="0" fontId="0" fillId="0" borderId="16" xfId="0" applyBorder="1" applyAlignment="1">
      <alignment vertical="top" wrapText="1"/>
    </xf>
    <xf numFmtId="0" fontId="3" fillId="0" borderId="0" xfId="0" applyFont="1" applyBorder="1" applyAlignment="1">
      <alignment horizontal="left" vertical="top" wrapText="1"/>
    </xf>
    <xf numFmtId="0" fontId="0" fillId="0" borderId="0" xfId="0" applyBorder="1" applyAlignment="1">
      <alignment horizontal="left" vertical="top" wrapText="1"/>
    </xf>
    <xf numFmtId="0" fontId="11" fillId="2" borderId="23"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2" borderId="7" xfId="0" applyFont="1" applyFill="1" applyBorder="1" applyAlignment="1">
      <alignment horizontal="center" vertical="center"/>
    </xf>
    <xf numFmtId="0" fontId="11" fillId="2" borderId="19" xfId="0" applyFont="1" applyFill="1" applyBorder="1" applyAlignment="1">
      <alignment horizontal="center" vertical="center"/>
    </xf>
    <xf numFmtId="0" fontId="2" fillId="2" borderId="8" xfId="0" applyFont="1" applyFill="1" applyBorder="1" applyAlignment="1">
      <alignment horizontal="center"/>
    </xf>
    <xf numFmtId="9" fontId="0" fillId="0" borderId="10" xfId="1" applyFont="1" applyBorder="1"/>
    <xf numFmtId="9" fontId="0" fillId="0" borderId="11" xfId="1" applyFont="1" applyBorder="1"/>
    <xf numFmtId="0" fontId="2" fillId="2" borderId="31" xfId="0" applyFont="1" applyFill="1" applyBorder="1" applyAlignment="1">
      <alignment horizontal="center"/>
    </xf>
    <xf numFmtId="0" fontId="0" fillId="0" borderId="13" xfId="0" applyBorder="1"/>
    <xf numFmtId="0" fontId="0" fillId="0" borderId="13" xfId="0" applyBorder="1" applyAlignment="1">
      <alignment vertical="top"/>
    </xf>
    <xf numFmtId="0" fontId="0" fillId="0" borderId="14" xfId="0" applyBorder="1"/>
    <xf numFmtId="0" fontId="2" fillId="2" borderId="2" xfId="0" applyFont="1" applyFill="1" applyBorder="1" applyAlignment="1">
      <alignment horizontal="center"/>
    </xf>
    <xf numFmtId="0" fontId="0" fillId="0" borderId="16" xfId="0" applyBorder="1"/>
    <xf numFmtId="0" fontId="0" fillId="0" borderId="17" xfId="0" applyBorder="1"/>
    <xf numFmtId="0" fontId="0" fillId="0" borderId="0" xfId="0" applyAlignment="1">
      <alignment vertical="top" wrapText="1"/>
    </xf>
    <xf numFmtId="0" fontId="0" fillId="0" borderId="21" xfId="0" applyBorder="1" applyAlignment="1">
      <alignment vertical="top" wrapText="1"/>
    </xf>
    <xf numFmtId="0" fontId="6" fillId="0" borderId="13" xfId="0" applyFont="1" applyBorder="1" applyAlignment="1">
      <alignment horizontal="center" vertical="top" wrapText="1"/>
    </xf>
    <xf numFmtId="0" fontId="6" fillId="0" borderId="25" xfId="0" applyFont="1" applyBorder="1" applyAlignment="1">
      <alignment horizontal="center" vertical="top" wrapText="1"/>
    </xf>
    <xf numFmtId="0" fontId="0" fillId="0" borderId="10" xfId="0" applyBorder="1" applyAlignment="1">
      <alignment vertical="top" wrapText="1"/>
    </xf>
    <xf numFmtId="0" fontId="6" fillId="0" borderId="14" xfId="0" applyFont="1" applyBorder="1" applyAlignment="1">
      <alignment horizontal="center" vertical="top" wrapText="1"/>
    </xf>
    <xf numFmtId="0" fontId="6" fillId="0" borderId="26" xfId="0" applyFont="1" applyBorder="1" applyAlignment="1">
      <alignment horizontal="center" vertical="top" wrapText="1"/>
    </xf>
    <xf numFmtId="0" fontId="0" fillId="0" borderId="11" xfId="0" applyBorder="1" applyAlignment="1">
      <alignment vertical="top" wrapText="1"/>
    </xf>
    <xf numFmtId="0" fontId="6" fillId="0" borderId="12" xfId="0" applyFont="1" applyBorder="1" applyAlignment="1">
      <alignment horizontal="center" vertical="top" wrapText="1"/>
    </xf>
    <xf numFmtId="0" fontId="6" fillId="0" borderId="24" xfId="0" applyFont="1" applyBorder="1" applyAlignment="1">
      <alignment horizontal="center" vertical="top" wrapText="1"/>
    </xf>
    <xf numFmtId="0" fontId="0" fillId="0" borderId="9" xfId="0" applyBorder="1" applyAlignment="1">
      <alignment vertical="top" wrapText="1"/>
    </xf>
    <xf numFmtId="0" fontId="6" fillId="0" borderId="29" xfId="0" applyFont="1" applyBorder="1" applyAlignment="1">
      <alignment horizontal="center" vertical="top" wrapText="1"/>
    </xf>
    <xf numFmtId="0" fontId="6" fillId="0" borderId="30" xfId="0" applyFont="1" applyBorder="1" applyAlignment="1">
      <alignment horizontal="center" vertical="top" wrapText="1"/>
    </xf>
    <xf numFmtId="0" fontId="0" fillId="0" borderId="22" xfId="0" applyBorder="1" applyAlignment="1">
      <alignment vertical="top" wrapText="1"/>
    </xf>
    <xf numFmtId="0" fontId="0" fillId="0" borderId="0" xfId="0" applyAlignment="1">
      <alignment wrapText="1"/>
    </xf>
    <xf numFmtId="0" fontId="0" fillId="0" borderId="0" xfId="0" applyFill="1"/>
    <xf numFmtId="0" fontId="1" fillId="0" borderId="0" xfId="0" applyFont="1" applyAlignment="1">
      <alignment vertical="top" wrapText="1"/>
    </xf>
    <xf numFmtId="0" fontId="1" fillId="0" borderId="38" xfId="0" applyFont="1" applyBorder="1" applyAlignment="1">
      <alignment vertical="top" wrapText="1"/>
    </xf>
    <xf numFmtId="0" fontId="6" fillId="0" borderId="33" xfId="0" applyFont="1" applyBorder="1" applyAlignment="1">
      <alignment horizontal="center" vertical="top" wrapText="1"/>
    </xf>
    <xf numFmtId="0" fontId="6" fillId="0" borderId="34" xfId="0" applyFont="1" applyBorder="1" applyAlignment="1">
      <alignment horizontal="center" vertical="top" wrapText="1"/>
    </xf>
    <xf numFmtId="0" fontId="0" fillId="0" borderId="39" xfId="0" applyBorder="1" applyAlignment="1">
      <alignment vertical="top" wrapText="1"/>
    </xf>
    <xf numFmtId="0" fontId="0" fillId="0" borderId="41" xfId="0" applyBorder="1" applyAlignment="1">
      <alignment vertical="top" wrapText="1"/>
    </xf>
    <xf numFmtId="0" fontId="0" fillId="0" borderId="12" xfId="0" applyBorder="1" applyAlignment="1">
      <alignment vertical="top" wrapText="1"/>
    </xf>
    <xf numFmtId="0" fontId="0" fillId="0" borderId="13" xfId="0" applyBorder="1" applyAlignment="1">
      <alignment vertical="top" wrapText="1"/>
    </xf>
    <xf numFmtId="0" fontId="0" fillId="0" borderId="14" xfId="0" applyBorder="1" applyAlignment="1">
      <alignment vertical="top" wrapText="1"/>
    </xf>
    <xf numFmtId="0" fontId="0" fillId="0" borderId="13" xfId="0" applyFont="1" applyBorder="1" applyAlignment="1">
      <alignment vertical="top" wrapText="1"/>
    </xf>
    <xf numFmtId="0" fontId="1" fillId="0" borderId="14" xfId="0" applyFont="1" applyBorder="1" applyAlignment="1">
      <alignment vertical="top" wrapText="1"/>
    </xf>
    <xf numFmtId="0" fontId="6" fillId="0" borderId="21" xfId="0" applyFont="1" applyBorder="1" applyAlignment="1">
      <alignment horizontal="center" vertical="top" wrapText="1"/>
    </xf>
    <xf numFmtId="0" fontId="6" fillId="0" borderId="15" xfId="0" applyFont="1" applyBorder="1" applyAlignment="1">
      <alignment horizontal="center" vertical="top" wrapText="1"/>
    </xf>
    <xf numFmtId="0" fontId="6" fillId="0" borderId="42" xfId="0" applyFont="1" applyBorder="1" applyAlignment="1">
      <alignment horizontal="center" vertical="top" wrapText="1"/>
    </xf>
    <xf numFmtId="0" fontId="0" fillId="0" borderId="38" xfId="0" applyBorder="1" applyAlignment="1">
      <alignment vertical="top" wrapText="1"/>
    </xf>
    <xf numFmtId="0" fontId="0" fillId="0" borderId="29" xfId="0" applyBorder="1" applyAlignment="1">
      <alignment vertical="top" wrapText="1"/>
    </xf>
    <xf numFmtId="0" fontId="0" fillId="0" borderId="33" xfId="0" applyBorder="1" applyAlignment="1">
      <alignment vertical="top" wrapText="1"/>
    </xf>
    <xf numFmtId="0" fontId="0" fillId="0" borderId="0" xfId="0" applyAlignment="1">
      <alignment horizontal="center" vertical="top" wrapText="1"/>
    </xf>
    <xf numFmtId="0" fontId="3" fillId="9" borderId="0" xfId="0" applyFont="1" applyFill="1" applyBorder="1"/>
    <xf numFmtId="0" fontId="0" fillId="0" borderId="0" xfId="0" applyBorder="1" applyAlignment="1"/>
    <xf numFmtId="0" fontId="3" fillId="9" borderId="0" xfId="0" applyFont="1" applyFill="1" applyBorder="1" applyAlignment="1">
      <alignment horizontal="left" vertical="top"/>
    </xf>
    <xf numFmtId="0" fontId="0" fillId="0" borderId="0" xfId="0" applyFill="1" applyAlignment="1">
      <alignment wrapText="1"/>
    </xf>
    <xf numFmtId="0" fontId="20" fillId="0" borderId="0" xfId="0" applyFont="1" applyFill="1" applyBorder="1" applyAlignment="1">
      <alignment vertical="center"/>
    </xf>
    <xf numFmtId="0" fontId="21" fillId="8" borderId="0" xfId="0" applyFont="1" applyFill="1" applyBorder="1" applyAlignment="1">
      <alignment vertical="center"/>
    </xf>
    <xf numFmtId="0" fontId="21" fillId="0" borderId="0" xfId="0" applyFont="1" applyFill="1" applyBorder="1" applyAlignment="1">
      <alignment vertical="center"/>
    </xf>
    <xf numFmtId="0" fontId="17" fillId="0" borderId="0" xfId="5" applyAlignment="1">
      <alignment vertical="center"/>
    </xf>
    <xf numFmtId="0" fontId="0" fillId="0" borderId="0" xfId="0" applyAlignment="1">
      <alignment vertical="center" wrapText="1"/>
    </xf>
    <xf numFmtId="0" fontId="17" fillId="0" borderId="0" xfId="5" applyFill="1" applyAlignment="1">
      <alignment vertical="center"/>
    </xf>
    <xf numFmtId="0" fontId="0" fillId="0" borderId="0" xfId="0" applyAlignment="1">
      <alignment vertical="center"/>
    </xf>
    <xf numFmtId="0" fontId="14" fillId="0" borderId="0" xfId="0" applyFont="1" applyAlignment="1">
      <alignment horizontal="center" vertical="center" wrapText="1"/>
    </xf>
    <xf numFmtId="0" fontId="8" fillId="0" borderId="0" xfId="0" applyFont="1" applyBorder="1" applyAlignment="1">
      <alignment horizontal="center" vertical="top" wrapText="1" readingOrder="1"/>
    </xf>
    <xf numFmtId="0" fontId="23" fillId="0" borderId="0" xfId="0" applyFont="1" applyAlignment="1">
      <alignment wrapText="1"/>
    </xf>
    <xf numFmtId="0" fontId="0" fillId="0" borderId="0" xfId="0" applyAlignment="1">
      <alignment horizontal="left" vertical="center"/>
    </xf>
    <xf numFmtId="0" fontId="4" fillId="0" borderId="0" xfId="0" applyFont="1" applyFill="1" applyBorder="1" applyAlignment="1">
      <alignment horizontal="left" vertical="top"/>
    </xf>
    <xf numFmtId="0" fontId="4" fillId="0" borderId="0" xfId="0" applyFont="1" applyFill="1" applyBorder="1" applyAlignment="1">
      <alignment horizontal="left" vertical="top" wrapText="1"/>
    </xf>
    <xf numFmtId="0" fontId="24" fillId="0" borderId="0" xfId="0" applyFont="1" applyFill="1" applyBorder="1" applyAlignment="1">
      <alignment horizontal="left" vertical="top"/>
    </xf>
    <xf numFmtId="0" fontId="24" fillId="0" borderId="0" xfId="0" applyFont="1" applyFill="1" applyBorder="1" applyAlignment="1">
      <alignment horizontal="left" vertical="top" wrapText="1"/>
    </xf>
    <xf numFmtId="0" fontId="4" fillId="0" borderId="46" xfId="0" applyFont="1" applyFill="1" applyBorder="1" applyAlignment="1">
      <alignment horizontal="left" vertical="top"/>
    </xf>
    <xf numFmtId="0" fontId="4" fillId="0" borderId="47" xfId="0" applyFont="1" applyFill="1" applyBorder="1" applyAlignment="1">
      <alignment horizontal="left" vertical="top"/>
    </xf>
    <xf numFmtId="2" fontId="4" fillId="0" borderId="46" xfId="0" quotePrefix="1" applyNumberFormat="1" applyFont="1" applyFill="1" applyBorder="1" applyAlignment="1">
      <alignment horizontal="left" vertical="top"/>
    </xf>
    <xf numFmtId="164" fontId="4" fillId="0" borderId="47" xfId="0" applyNumberFormat="1" applyFont="1" applyFill="1" applyBorder="1" applyAlignment="1">
      <alignment horizontal="left" vertical="top"/>
    </xf>
    <xf numFmtId="0" fontId="3" fillId="9" borderId="46" xfId="0" applyFont="1" applyFill="1" applyBorder="1" applyAlignment="1">
      <alignment horizontal="left" vertical="top"/>
    </xf>
    <xf numFmtId="0" fontId="3" fillId="9" borderId="47" xfId="0" applyFont="1" applyFill="1" applyBorder="1" applyAlignment="1">
      <alignment horizontal="left" vertical="top"/>
    </xf>
    <xf numFmtId="0" fontId="3" fillId="9" borderId="46" xfId="0" applyFont="1" applyFill="1" applyBorder="1"/>
    <xf numFmtId="0" fontId="3" fillId="9" borderId="47" xfId="0" applyFont="1" applyFill="1" applyBorder="1"/>
    <xf numFmtId="0" fontId="4" fillId="10" borderId="47" xfId="0" applyFont="1" applyFill="1" applyBorder="1" applyAlignment="1">
      <alignment horizontal="left" vertical="top"/>
    </xf>
    <xf numFmtId="0" fontId="18" fillId="0" borderId="0" xfId="0" applyFont="1" applyAlignment="1">
      <alignment vertical="top" wrapText="1"/>
    </xf>
    <xf numFmtId="0" fontId="18" fillId="0" borderId="28" xfId="0" applyFont="1" applyBorder="1" applyAlignment="1">
      <alignment vertical="top" wrapText="1"/>
    </xf>
    <xf numFmtId="0" fontId="18" fillId="0" borderId="16" xfId="0" applyFont="1" applyBorder="1" applyAlignment="1">
      <alignment vertical="top" wrapText="1"/>
    </xf>
    <xf numFmtId="0" fontId="18" fillId="0" borderId="17" xfId="0" applyFont="1" applyBorder="1" applyAlignment="1">
      <alignment vertical="top" wrapText="1"/>
    </xf>
    <xf numFmtId="0" fontId="18" fillId="0" borderId="21" xfId="0" applyFont="1" applyBorder="1" applyAlignment="1">
      <alignment vertical="top" wrapText="1"/>
    </xf>
    <xf numFmtId="0" fontId="18" fillId="0" borderId="41" xfId="0" applyFont="1" applyBorder="1" applyAlignment="1">
      <alignment vertical="top" wrapText="1"/>
    </xf>
    <xf numFmtId="0" fontId="18" fillId="0" borderId="36" xfId="0" applyFont="1" applyBorder="1" applyAlignment="1">
      <alignment vertical="top" wrapText="1"/>
    </xf>
    <xf numFmtId="0" fontId="18" fillId="0" borderId="37" xfId="0" applyFont="1" applyBorder="1" applyAlignment="1">
      <alignment vertical="top" wrapText="1"/>
    </xf>
    <xf numFmtId="0" fontId="18" fillId="0" borderId="40" xfId="0" applyFont="1" applyBorder="1" applyAlignment="1">
      <alignment vertical="center" wrapText="1"/>
    </xf>
    <xf numFmtId="0" fontId="18" fillId="0" borderId="29" xfId="0" applyFont="1" applyBorder="1" applyAlignment="1">
      <alignment vertical="top" wrapText="1"/>
    </xf>
    <xf numFmtId="0" fontId="18" fillId="0" borderId="13" xfId="0" applyFont="1" applyBorder="1" applyAlignment="1">
      <alignment vertical="top" wrapText="1"/>
    </xf>
    <xf numFmtId="0" fontId="18" fillId="0" borderId="14" xfId="0" applyFont="1" applyBorder="1" applyAlignment="1">
      <alignment vertical="top" wrapText="1"/>
    </xf>
    <xf numFmtId="0" fontId="18" fillId="0" borderId="12" xfId="0" applyFont="1" applyBorder="1" applyAlignment="1">
      <alignment vertical="top" wrapText="1"/>
    </xf>
    <xf numFmtId="0" fontId="16" fillId="9" borderId="49" xfId="0" applyFont="1" applyFill="1" applyBorder="1" applyAlignment="1">
      <alignment horizontal="center" vertical="center" wrapText="1"/>
    </xf>
    <xf numFmtId="0" fontId="16" fillId="9" borderId="25" xfId="0" applyFont="1" applyFill="1" applyBorder="1" applyAlignment="1">
      <alignment horizontal="center" vertical="center" wrapText="1"/>
    </xf>
    <xf numFmtId="0" fontId="16" fillId="9" borderId="13" xfId="0" applyFont="1" applyFill="1" applyBorder="1" applyAlignment="1">
      <alignment horizontal="center" vertical="center" wrapText="1"/>
    </xf>
    <xf numFmtId="0" fontId="4" fillId="0" borderId="49" xfId="0" applyFont="1" applyBorder="1" applyAlignment="1">
      <alignment horizontal="left" vertical="center" wrapText="1"/>
    </xf>
    <xf numFmtId="0" fontId="4" fillId="0" borderId="25" xfId="0" applyFont="1" applyBorder="1" applyAlignment="1">
      <alignment horizontal="left" vertical="center" wrapText="1"/>
    </xf>
    <xf numFmtId="0" fontId="4" fillId="0" borderId="13" xfId="0" applyFont="1" applyBorder="1" applyAlignment="1">
      <alignment horizontal="left" vertical="center" wrapText="1"/>
    </xf>
    <xf numFmtId="0" fontId="18" fillId="0" borderId="0" xfId="5" applyFont="1" applyFill="1" applyAlignment="1">
      <alignment horizontal="left"/>
    </xf>
    <xf numFmtId="0" fontId="0" fillId="0" borderId="0" xfId="0" applyAlignment="1">
      <alignment horizontal="left" vertical="center" wrapText="1"/>
    </xf>
    <xf numFmtId="0" fontId="3" fillId="9" borderId="45" xfId="0" applyFont="1" applyFill="1" applyBorder="1" applyAlignment="1">
      <alignment horizontal="center" vertical="center"/>
    </xf>
    <xf numFmtId="0" fontId="3" fillId="9" borderId="34" xfId="0" applyFont="1" applyFill="1" applyBorder="1" applyAlignment="1">
      <alignment horizontal="center" vertical="center"/>
    </xf>
    <xf numFmtId="0" fontId="3" fillId="9" borderId="33" xfId="0" applyFont="1" applyFill="1" applyBorder="1" applyAlignment="1">
      <alignment horizontal="center" vertical="center"/>
    </xf>
    <xf numFmtId="0" fontId="25" fillId="0" borderId="48" xfId="0" applyFont="1" applyFill="1" applyBorder="1" applyAlignment="1">
      <alignment horizontal="center"/>
    </xf>
    <xf numFmtId="0" fontId="25" fillId="0" borderId="30" xfId="0" applyFont="1" applyFill="1" applyBorder="1" applyAlignment="1">
      <alignment horizontal="center"/>
    </xf>
    <xf numFmtId="0" fontId="25" fillId="0" borderId="29" xfId="0" applyFont="1" applyFill="1" applyBorder="1" applyAlignment="1">
      <alignment horizontal="center"/>
    </xf>
    <xf numFmtId="0" fontId="8" fillId="0" borderId="0" xfId="0" applyFont="1" applyBorder="1" applyAlignment="1">
      <alignment horizontal="center" vertical="center" wrapText="1" readingOrder="1"/>
    </xf>
    <xf numFmtId="0" fontId="3" fillId="0" borderId="41" xfId="0" applyFont="1" applyBorder="1" applyAlignment="1">
      <alignment horizontal="left" vertical="top" wrapText="1"/>
    </xf>
    <xf numFmtId="0" fontId="0" fillId="0" borderId="41" xfId="0" applyBorder="1" applyAlignment="1">
      <alignment vertical="top"/>
    </xf>
    <xf numFmtId="0" fontId="7" fillId="3" borderId="2" xfId="0" applyFont="1" applyFill="1" applyBorder="1" applyAlignment="1">
      <alignment horizontal="center" vertical="center" textRotation="90"/>
    </xf>
    <xf numFmtId="0" fontId="7" fillId="3" borderId="5" xfId="0" applyFont="1" applyFill="1" applyBorder="1" applyAlignment="1">
      <alignment horizontal="center" vertical="center" textRotation="90"/>
    </xf>
    <xf numFmtId="0" fontId="7" fillId="3" borderId="6" xfId="0" applyFont="1" applyFill="1" applyBorder="1" applyAlignment="1">
      <alignment horizontal="center" vertical="center" textRotation="90"/>
    </xf>
    <xf numFmtId="0" fontId="7" fillId="3" borderId="32" xfId="0" applyFont="1" applyFill="1" applyBorder="1" applyAlignment="1">
      <alignment horizontal="center" vertical="center" textRotation="90"/>
    </xf>
    <xf numFmtId="0" fontId="7" fillId="5" borderId="2" xfId="0" applyFont="1" applyFill="1" applyBorder="1" applyAlignment="1">
      <alignment horizontal="center" vertical="center" textRotation="90" wrapText="1"/>
    </xf>
    <xf numFmtId="0" fontId="7" fillId="5" borderId="5" xfId="0" applyFont="1" applyFill="1" applyBorder="1" applyAlignment="1">
      <alignment horizontal="center" vertical="center" textRotation="90" wrapText="1"/>
    </xf>
    <xf numFmtId="0" fontId="7" fillId="5" borderId="6" xfId="0" applyFont="1" applyFill="1" applyBorder="1" applyAlignment="1">
      <alignment horizontal="center" vertical="center" textRotation="90" wrapText="1"/>
    </xf>
    <xf numFmtId="0" fontId="7" fillId="3" borderId="2" xfId="0" applyFont="1" applyFill="1" applyBorder="1" applyAlignment="1">
      <alignment horizontal="center" vertical="center" textRotation="90" wrapText="1"/>
    </xf>
    <xf numFmtId="0" fontId="7" fillId="3" borderId="5" xfId="0" applyFont="1" applyFill="1" applyBorder="1" applyAlignment="1">
      <alignment horizontal="center" vertical="center" textRotation="90" wrapText="1"/>
    </xf>
    <xf numFmtId="0" fontId="7" fillId="3" borderId="6" xfId="0" applyFont="1" applyFill="1" applyBorder="1" applyAlignment="1">
      <alignment horizontal="center" vertical="center" textRotation="90" wrapText="1"/>
    </xf>
    <xf numFmtId="0" fontId="7" fillId="4" borderId="2" xfId="0" applyFont="1" applyFill="1" applyBorder="1" applyAlignment="1">
      <alignment horizontal="center" vertical="center" textRotation="90"/>
    </xf>
    <xf numFmtId="0" fontId="7" fillId="4" borderId="5" xfId="0" applyFont="1" applyFill="1" applyBorder="1" applyAlignment="1">
      <alignment horizontal="center" vertical="center" textRotation="90"/>
    </xf>
    <xf numFmtId="0" fontId="7" fillId="4" borderId="6" xfId="0" applyFont="1" applyFill="1" applyBorder="1" applyAlignment="1">
      <alignment horizontal="center" vertical="center" textRotation="90"/>
    </xf>
    <xf numFmtId="0" fontId="7" fillId="2" borderId="2" xfId="0" applyFont="1" applyFill="1" applyBorder="1" applyAlignment="1">
      <alignment horizontal="center" vertical="center" textRotation="90" wrapText="1"/>
    </xf>
    <xf numFmtId="0" fontId="7" fillId="2" borderId="5" xfId="0" applyFont="1" applyFill="1" applyBorder="1" applyAlignment="1">
      <alignment horizontal="center" vertical="center" textRotation="90" wrapText="1"/>
    </xf>
    <xf numFmtId="0" fontId="9" fillId="6" borderId="18" xfId="0" applyFont="1" applyFill="1" applyBorder="1" applyAlignment="1">
      <alignment horizontal="center" vertical="top" wrapText="1"/>
    </xf>
    <xf numFmtId="0" fontId="9" fillId="6" borderId="7" xfId="0" applyFont="1" applyFill="1" applyBorder="1" applyAlignment="1">
      <alignment horizontal="center" vertical="top" wrapText="1"/>
    </xf>
    <xf numFmtId="0" fontId="9" fillId="6" borderId="27" xfId="0" applyFont="1" applyFill="1" applyBorder="1" applyAlignment="1">
      <alignment horizontal="center" vertical="top" wrapText="1"/>
    </xf>
    <xf numFmtId="0" fontId="9" fillId="6" borderId="19" xfId="0" applyFont="1" applyFill="1" applyBorder="1" applyAlignment="1">
      <alignment horizontal="center" vertical="top" wrapText="1"/>
    </xf>
    <xf numFmtId="0" fontId="10" fillId="7" borderId="18" xfId="0" applyFont="1" applyFill="1" applyBorder="1" applyAlignment="1">
      <alignment horizontal="center" vertical="top" wrapText="1"/>
    </xf>
    <xf numFmtId="0" fontId="10" fillId="7" borderId="7" xfId="0" applyFont="1" applyFill="1" applyBorder="1" applyAlignment="1">
      <alignment horizontal="center" vertical="top" wrapText="1"/>
    </xf>
    <xf numFmtId="0" fontId="10" fillId="7" borderId="27" xfId="0" applyFont="1" applyFill="1" applyBorder="1" applyAlignment="1">
      <alignment horizontal="center" vertical="top" wrapText="1"/>
    </xf>
    <xf numFmtId="0" fontId="10" fillId="7" borderId="19" xfId="0" applyFont="1" applyFill="1" applyBorder="1" applyAlignment="1">
      <alignment horizontal="center" vertical="top" wrapText="1"/>
    </xf>
    <xf numFmtId="0" fontId="9" fillId="6" borderId="20" xfId="0" applyFont="1" applyFill="1" applyBorder="1" applyAlignment="1">
      <alignment horizontal="center" vertical="top" wrapText="1"/>
    </xf>
    <xf numFmtId="0" fontId="9" fillId="6" borderId="43" xfId="0" applyFont="1" applyFill="1" applyBorder="1" applyAlignment="1">
      <alignment horizontal="center" vertical="top" wrapText="1"/>
    </xf>
    <xf numFmtId="0" fontId="9" fillId="6" borderId="44" xfId="0" applyFont="1" applyFill="1" applyBorder="1" applyAlignment="1">
      <alignment horizontal="center" vertical="top" wrapText="1"/>
    </xf>
    <xf numFmtId="0" fontId="17" fillId="0" borderId="0" xfId="5" applyFill="1" applyAlignment="1">
      <alignment horizontal="left" vertical="center"/>
    </xf>
    <xf numFmtId="0" fontId="0" fillId="0" borderId="0" xfId="0" applyFill="1" applyAlignment="1">
      <alignment horizontal="left" vertical="center" wrapText="1"/>
    </xf>
    <xf numFmtId="0" fontId="0" fillId="0" borderId="0" xfId="0" applyAlignment="1">
      <alignment horizontal="center" vertical="top" wrapText="1"/>
    </xf>
    <xf numFmtId="0" fontId="7" fillId="3" borderId="35" xfId="0" applyFont="1" applyFill="1" applyBorder="1" applyAlignment="1">
      <alignment horizontal="center" vertical="center" textRotation="90"/>
    </xf>
    <xf numFmtId="0" fontId="7" fillId="5" borderId="2" xfId="0" applyFont="1" applyFill="1" applyBorder="1" applyAlignment="1">
      <alignment horizontal="center" vertical="center" textRotation="90"/>
    </xf>
    <xf numFmtId="0" fontId="7" fillId="5" borderId="32" xfId="0" applyFont="1" applyFill="1" applyBorder="1" applyAlignment="1">
      <alignment horizontal="center" vertical="center" textRotation="90"/>
    </xf>
    <xf numFmtId="0" fontId="7" fillId="5" borderId="5" xfId="0" applyFont="1" applyFill="1" applyBorder="1" applyAlignment="1">
      <alignment horizontal="center" vertical="center" textRotation="90"/>
    </xf>
    <xf numFmtId="0" fontId="2" fillId="2" borderId="4" xfId="0" applyFont="1" applyFill="1" applyBorder="1" applyAlignment="1">
      <alignment horizontal="center"/>
    </xf>
    <xf numFmtId="0" fontId="0" fillId="2" borderId="3" xfId="0" applyFill="1" applyBorder="1" applyAlignment="1">
      <alignment horizontal="center"/>
    </xf>
    <xf numFmtId="0" fontId="0" fillId="2" borderId="1" xfId="0" applyFill="1" applyBorder="1" applyAlignment="1">
      <alignment horizontal="center"/>
    </xf>
  </cellXfs>
  <cellStyles count="6">
    <cellStyle name="Comma 3" xfId="4" xr:uid="{00000000-0005-0000-0000-000000000000}"/>
    <cellStyle name="Hyperlink" xfId="5" builtinId="8"/>
    <cellStyle name="Normal" xfId="0" builtinId="0"/>
    <cellStyle name="Normal 2" xfId="3" xr:uid="{00000000-0005-0000-0000-000003000000}"/>
    <cellStyle name="Normal 4" xfId="2" xr:uid="{00000000-0005-0000-0000-000004000000}"/>
    <cellStyle name="Percent" xfId="1" builtinId="5"/>
  </cellStyles>
  <dxfs count="3">
    <dxf>
      <fill>
        <patternFill>
          <bgColor rgb="FF00DE64"/>
        </patternFill>
      </fill>
    </dxf>
    <dxf>
      <fill>
        <patternFill>
          <bgColor rgb="FFFFFF66"/>
        </patternFill>
      </fill>
    </dxf>
    <dxf>
      <fill>
        <patternFill>
          <bgColor rgb="FFFF4F4F"/>
        </patternFill>
      </fill>
    </dxf>
  </dxfs>
  <tableStyles count="0" defaultTableStyle="TableStyleMedium2" defaultPivotStyle="PivotStyleLight16"/>
  <colors>
    <mruColors>
      <color rgb="FFFFFF66"/>
      <color rgb="FFFF4F4F"/>
      <color rgb="FF0000FF"/>
      <color rgb="FF00DE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Overview of hospital</a:t>
            </a:r>
            <a:r>
              <a:rPr lang="en-US" b="1" baseline="0"/>
              <a:t> readiness: key components </a:t>
            </a:r>
            <a:endParaRPr lang="en-US"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radarChart>
        <c:radarStyle val="marker"/>
        <c:varyColors val="0"/>
        <c:ser>
          <c:idx val="0"/>
          <c:order val="0"/>
          <c:spPr>
            <a:ln w="28575" cap="rnd">
              <a:solidFill>
                <a:schemeClr val="accent1"/>
              </a:solidFill>
              <a:round/>
            </a:ln>
            <a:effectLst/>
          </c:spPr>
          <c:marker>
            <c:symbol val="none"/>
          </c:marker>
          <c:cat>
            <c:strRef>
              <c:f>'3-RESULTS OVERVIEW'!$B$4:$B$15</c:f>
              <c:strCache>
                <c:ptCount val="12"/>
                <c:pt idx="0">
                  <c:v>1. Leadership and incident management system </c:v>
                </c:pt>
                <c:pt idx="1">
                  <c:v>2. Coordination and communication</c:v>
                </c:pt>
                <c:pt idx="2">
                  <c:v>3. Surveillance and information management</c:v>
                </c:pt>
                <c:pt idx="3">
                  <c:v>4. Risk communication and community engagement</c:v>
                </c:pt>
                <c:pt idx="4">
                  <c:v>5. Administration, finance and business continuity</c:v>
                </c:pt>
                <c:pt idx="5">
                  <c:v>6. Human resources</c:v>
                </c:pt>
                <c:pt idx="6">
                  <c:v>7. Surge capacity</c:v>
                </c:pt>
                <c:pt idx="7">
                  <c:v>8. Continuity of essential support services</c:v>
                </c:pt>
                <c:pt idx="8">
                  <c:v>9. Patient management</c:v>
                </c:pt>
                <c:pt idx="9">
                  <c:v>10. Occupational health, mental health and psychosocial support</c:v>
                </c:pt>
                <c:pt idx="10">
                  <c:v>11. Rapid identification and diagnosis</c:v>
                </c:pt>
                <c:pt idx="11">
                  <c:v>12. Infection prevention and control</c:v>
                </c:pt>
              </c:strCache>
            </c:strRef>
          </c:cat>
          <c:val>
            <c:numRef>
              <c:f>'3-RESULTS OVERVIEW'!$D$4:$D$15</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ABD-408B-AC0F-EA010F83535A}"/>
            </c:ext>
          </c:extLst>
        </c:ser>
        <c:dLbls>
          <c:showLegendKey val="0"/>
          <c:showVal val="0"/>
          <c:showCatName val="0"/>
          <c:showSerName val="0"/>
          <c:showPercent val="0"/>
          <c:showBubbleSize val="0"/>
        </c:dLbls>
        <c:axId val="697542024"/>
        <c:axId val="697544976"/>
      </c:radarChart>
      <c:catAx>
        <c:axId val="6975420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50" b="1" i="0" u="none" strike="noStrike" kern="1200" baseline="0">
                <a:solidFill>
                  <a:schemeClr val="tx1">
                    <a:lumMod val="65000"/>
                    <a:lumOff val="35000"/>
                  </a:schemeClr>
                </a:solidFill>
                <a:latin typeface="+mn-lt"/>
                <a:ea typeface="+mn-ea"/>
                <a:cs typeface="+mn-cs"/>
              </a:defRPr>
            </a:pPr>
            <a:endParaRPr lang="en-US"/>
          </a:p>
        </c:txPr>
        <c:crossAx val="697544976"/>
        <c:crosses val="autoZero"/>
        <c:auto val="1"/>
        <c:lblAlgn val="ctr"/>
        <c:lblOffset val="100"/>
        <c:noMultiLvlLbl val="0"/>
      </c:catAx>
      <c:valAx>
        <c:axId val="69754497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7542024"/>
        <c:crosses val="autoZero"/>
        <c:crossBetween val="between"/>
        <c:majorUnit val="0.2"/>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84667</xdr:colOff>
      <xdr:row>0</xdr:row>
      <xdr:rowOff>0</xdr:rowOff>
    </xdr:from>
    <xdr:to>
      <xdr:col>0</xdr:col>
      <xdr:colOff>1640719</xdr:colOff>
      <xdr:row>0</xdr:row>
      <xdr:rowOff>490402</xdr:rowOff>
    </xdr:to>
    <xdr:pic>
      <xdr:nvPicPr>
        <xdr:cNvPr id="2" name="Picture 1">
          <a:extLst>
            <a:ext uri="{FF2B5EF4-FFF2-40B4-BE49-F238E27FC236}">
              <a16:creationId xmlns:a16="http://schemas.microsoft.com/office/drawing/2014/main" id="{2F82C994-3B4A-4CDB-A2F3-035572C92B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667" y="42334"/>
          <a:ext cx="1556052" cy="4789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44825</xdr:colOff>
      <xdr:row>0</xdr:row>
      <xdr:rowOff>26893</xdr:rowOff>
    </xdr:from>
    <xdr:to>
      <xdr:col>1</xdr:col>
      <xdr:colOff>919784</xdr:colOff>
      <xdr:row>0</xdr:row>
      <xdr:rowOff>498245</xdr:rowOff>
    </xdr:to>
    <xdr:pic>
      <xdr:nvPicPr>
        <xdr:cNvPr id="2" name="Picture 1">
          <a:extLst>
            <a:ext uri="{FF2B5EF4-FFF2-40B4-BE49-F238E27FC236}">
              <a16:creationId xmlns:a16="http://schemas.microsoft.com/office/drawing/2014/main" id="{5F72C9B6-23BA-45A7-85A6-E27433292B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825" y="26893"/>
          <a:ext cx="1556052" cy="4789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190503</xdr:colOff>
      <xdr:row>0</xdr:row>
      <xdr:rowOff>87083</xdr:rowOff>
    </xdr:from>
    <xdr:to>
      <xdr:col>1</xdr:col>
      <xdr:colOff>2035192</xdr:colOff>
      <xdr:row>0</xdr:row>
      <xdr:rowOff>668382</xdr:rowOff>
    </xdr:to>
    <xdr:pic>
      <xdr:nvPicPr>
        <xdr:cNvPr id="2" name="Picture 1">
          <a:extLst>
            <a:ext uri="{FF2B5EF4-FFF2-40B4-BE49-F238E27FC236}">
              <a16:creationId xmlns:a16="http://schemas.microsoft.com/office/drawing/2014/main" id="{6EC79ABC-A5E0-4F4A-8019-C2906DF4DC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0317" y="87083"/>
          <a:ext cx="1838974" cy="5660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180975</xdr:colOff>
      <xdr:row>0</xdr:row>
      <xdr:rowOff>38100</xdr:rowOff>
    </xdr:from>
    <xdr:to>
      <xdr:col>14</xdr:col>
      <xdr:colOff>114300</xdr:colOff>
      <xdr:row>20</xdr:row>
      <xdr:rowOff>85726</xdr:rowOff>
    </xdr:to>
    <xdr:graphicFrame macro="">
      <xdr:nvGraphicFramePr>
        <xdr:cNvPr id="3" name="Chart 2">
          <a:extLst>
            <a:ext uri="{FF2B5EF4-FFF2-40B4-BE49-F238E27FC236}">
              <a16:creationId xmlns:a16="http://schemas.microsoft.com/office/drawing/2014/main" id="{EF98A265-17EF-4D1B-A2FC-B2FC9BCF76C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38100</xdr:colOff>
      <xdr:row>0</xdr:row>
      <xdr:rowOff>41910</xdr:rowOff>
    </xdr:from>
    <xdr:to>
      <xdr:col>1</xdr:col>
      <xdr:colOff>1473910</xdr:colOff>
      <xdr:row>0</xdr:row>
      <xdr:rowOff>483870</xdr:rowOff>
    </xdr:to>
    <xdr:pic>
      <xdr:nvPicPr>
        <xdr:cNvPr id="4" name="Picture 3">
          <a:extLst>
            <a:ext uri="{FF2B5EF4-FFF2-40B4-BE49-F238E27FC236}">
              <a16:creationId xmlns:a16="http://schemas.microsoft.com/office/drawing/2014/main" id="{37EAB67F-33B9-4752-9FDD-E2E4B5B0B6F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8100" y="41910"/>
          <a:ext cx="1435810" cy="44196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creativecommons.org/licenses/by-nc-sa/3.0/igo"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creativecommons.org/licenses/by-nc-sa/3.0/igo"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creativecommons.org/licenses/by-nc-sa/3.0/igo"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creativecommons.org/licenses/by-nc-sa/3.0/ig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90"/>
  <sheetViews>
    <sheetView tabSelected="1" zoomScale="90" zoomScaleNormal="90" workbookViewId="0"/>
  </sheetViews>
  <sheetFormatPr defaultRowHeight="15"/>
  <cols>
    <col min="1" max="1" width="144.7109375" customWidth="1"/>
  </cols>
  <sheetData>
    <row r="1" spans="1:1" s="66" customFormat="1" ht="44.45" customHeight="1">
      <c r="A1" s="67" t="s">
        <v>177</v>
      </c>
    </row>
    <row r="2" spans="1:1" ht="125.25" customHeight="1">
      <c r="A2" s="22" t="s">
        <v>112</v>
      </c>
    </row>
    <row r="3" spans="1:1" ht="72" customHeight="1">
      <c r="A3" s="22" t="s">
        <v>113</v>
      </c>
    </row>
    <row r="4" spans="1:1" ht="171.75" customHeight="1">
      <c r="A4" s="84" t="s">
        <v>176</v>
      </c>
    </row>
    <row r="5" spans="1:1" ht="111.75" customHeight="1">
      <c r="A5" s="22" t="s">
        <v>114</v>
      </c>
    </row>
    <row r="6" spans="1:1" ht="126.75" customHeight="1">
      <c r="A6" s="22" t="s">
        <v>117</v>
      </c>
    </row>
    <row r="7" spans="1:1" ht="102" customHeight="1">
      <c r="A7" s="22" t="s">
        <v>46</v>
      </c>
    </row>
    <row r="8" spans="1:1" ht="141" customHeight="1">
      <c r="A8" s="38" t="s">
        <v>115</v>
      </c>
    </row>
    <row r="9" spans="1:1" ht="93.75" customHeight="1">
      <c r="A9" s="22" t="s">
        <v>118</v>
      </c>
    </row>
    <row r="10" spans="1:1" ht="97.5" customHeight="1">
      <c r="A10" s="36" t="s">
        <v>116</v>
      </c>
    </row>
    <row r="11" spans="1:1" ht="20.25" customHeight="1">
      <c r="A11" s="69"/>
    </row>
    <row r="12" spans="1:1" ht="15.75" customHeight="1">
      <c r="A12" s="36"/>
    </row>
    <row r="13" spans="1:1" ht="15.75" customHeight="1">
      <c r="A13" s="36"/>
    </row>
    <row r="14" spans="1:1" s="66" customFormat="1" ht="21.6" customHeight="1">
      <c r="A14" s="65" t="s">
        <v>55</v>
      </c>
    </row>
    <row r="15" spans="1:1" s="66" customFormat="1" ht="20.65" customHeight="1">
      <c r="A15" s="64" t="s">
        <v>107</v>
      </c>
    </row>
    <row r="16" spans="1:1">
      <c r="A16" s="36"/>
    </row>
    <row r="17" spans="1:1">
      <c r="A17" s="36"/>
    </row>
    <row r="18" spans="1:1">
      <c r="A18" s="36"/>
    </row>
    <row r="19" spans="1:1">
      <c r="A19" s="36"/>
    </row>
    <row r="20" spans="1:1">
      <c r="A20" s="36"/>
    </row>
    <row r="21" spans="1:1">
      <c r="A21" s="36"/>
    </row>
    <row r="22" spans="1:1">
      <c r="A22" s="36"/>
    </row>
    <row r="23" spans="1:1">
      <c r="A23" s="36"/>
    </row>
    <row r="24" spans="1:1">
      <c r="A24" s="36"/>
    </row>
    <row r="25" spans="1:1">
      <c r="A25" s="36"/>
    </row>
    <row r="26" spans="1:1">
      <c r="A26" s="36"/>
    </row>
    <row r="27" spans="1:1">
      <c r="A27" s="36"/>
    </row>
    <row r="28" spans="1:1">
      <c r="A28" s="36"/>
    </row>
    <row r="29" spans="1:1">
      <c r="A29" s="36"/>
    </row>
    <row r="30" spans="1:1">
      <c r="A30" s="36"/>
    </row>
    <row r="31" spans="1:1">
      <c r="A31" s="36"/>
    </row>
    <row r="32" spans="1:1">
      <c r="A32" s="36"/>
    </row>
    <row r="33" spans="1:1">
      <c r="A33" s="36"/>
    </row>
    <row r="34" spans="1:1">
      <c r="A34" s="36"/>
    </row>
    <row r="35" spans="1:1">
      <c r="A35" s="36"/>
    </row>
    <row r="36" spans="1:1">
      <c r="A36" s="36"/>
    </row>
    <row r="37" spans="1:1">
      <c r="A37" s="36"/>
    </row>
    <row r="38" spans="1:1">
      <c r="A38" s="36"/>
    </row>
    <row r="39" spans="1:1">
      <c r="A39" s="36"/>
    </row>
    <row r="40" spans="1:1">
      <c r="A40" s="36"/>
    </row>
    <row r="41" spans="1:1">
      <c r="A41" s="36"/>
    </row>
    <row r="42" spans="1:1">
      <c r="A42" s="36"/>
    </row>
    <row r="43" spans="1:1">
      <c r="A43" s="36"/>
    </row>
    <row r="44" spans="1:1">
      <c r="A44" s="36"/>
    </row>
    <row r="45" spans="1:1">
      <c r="A45" s="36"/>
    </row>
    <row r="46" spans="1:1">
      <c r="A46" s="36"/>
    </row>
    <row r="47" spans="1:1">
      <c r="A47" s="36"/>
    </row>
    <row r="48" spans="1:1">
      <c r="A48" s="36"/>
    </row>
    <row r="49" spans="1:1">
      <c r="A49" s="36"/>
    </row>
    <row r="50" spans="1:1">
      <c r="A50" s="36"/>
    </row>
    <row r="51" spans="1:1">
      <c r="A51" s="36"/>
    </row>
    <row r="52" spans="1:1">
      <c r="A52" s="36"/>
    </row>
    <row r="53" spans="1:1">
      <c r="A53" s="36"/>
    </row>
    <row r="54" spans="1:1">
      <c r="A54" s="36"/>
    </row>
    <row r="55" spans="1:1">
      <c r="A55" s="36"/>
    </row>
    <row r="56" spans="1:1">
      <c r="A56" s="36"/>
    </row>
    <row r="57" spans="1:1">
      <c r="A57" s="36"/>
    </row>
    <row r="58" spans="1:1">
      <c r="A58" s="36"/>
    </row>
    <row r="59" spans="1:1">
      <c r="A59" s="36"/>
    </row>
    <row r="60" spans="1:1">
      <c r="A60" s="36"/>
    </row>
    <row r="61" spans="1:1">
      <c r="A61" s="36"/>
    </row>
    <row r="62" spans="1:1">
      <c r="A62" s="36"/>
    </row>
    <row r="63" spans="1:1">
      <c r="A63" s="36"/>
    </row>
    <row r="64" spans="1:1">
      <c r="A64" s="36"/>
    </row>
    <row r="65" spans="1:1">
      <c r="A65" s="36"/>
    </row>
    <row r="66" spans="1:1">
      <c r="A66" s="36"/>
    </row>
    <row r="67" spans="1:1">
      <c r="A67" s="36"/>
    </row>
    <row r="68" spans="1:1">
      <c r="A68" s="36"/>
    </row>
    <row r="69" spans="1:1">
      <c r="A69" s="36"/>
    </row>
    <row r="70" spans="1:1">
      <c r="A70" s="36"/>
    </row>
    <row r="71" spans="1:1">
      <c r="A71" s="36"/>
    </row>
    <row r="72" spans="1:1">
      <c r="A72" s="36"/>
    </row>
    <row r="73" spans="1:1">
      <c r="A73" s="36"/>
    </row>
    <row r="74" spans="1:1">
      <c r="A74" s="36"/>
    </row>
    <row r="75" spans="1:1">
      <c r="A75" s="36"/>
    </row>
    <row r="76" spans="1:1">
      <c r="A76" s="36"/>
    </row>
    <row r="77" spans="1:1">
      <c r="A77" s="36"/>
    </row>
    <row r="78" spans="1:1">
      <c r="A78" s="36"/>
    </row>
    <row r="79" spans="1:1">
      <c r="A79" s="36"/>
    </row>
    <row r="80" spans="1:1">
      <c r="A80" s="36"/>
    </row>
    <row r="81" spans="1:1">
      <c r="A81" s="36"/>
    </row>
    <row r="82" spans="1:1">
      <c r="A82" s="36"/>
    </row>
    <row r="83" spans="1:1">
      <c r="A83" s="36"/>
    </row>
    <row r="84" spans="1:1">
      <c r="A84" s="36"/>
    </row>
    <row r="85" spans="1:1">
      <c r="A85" s="36"/>
    </row>
    <row r="86" spans="1:1">
      <c r="A86" s="36"/>
    </row>
    <row r="87" spans="1:1">
      <c r="A87" s="36"/>
    </row>
    <row r="88" spans="1:1">
      <c r="A88" s="36"/>
    </row>
    <row r="89" spans="1:1">
      <c r="A89" s="36"/>
    </row>
    <row r="90" spans="1:1">
      <c r="A90" s="36"/>
    </row>
  </sheetData>
  <hyperlinks>
    <hyperlink ref="A14" r:id="rId1" xr:uid="{00000000-0004-0000-0000-000000000000}"/>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A36"/>
  <sheetViews>
    <sheetView zoomScale="85" zoomScaleNormal="85" workbookViewId="0">
      <selection activeCell="A36" sqref="A36:C36"/>
    </sheetView>
  </sheetViews>
  <sheetFormatPr defaultRowHeight="15"/>
  <cols>
    <col min="1" max="1" width="9.85546875" customWidth="1"/>
    <col min="2" max="2" width="53.140625" customWidth="1"/>
    <col min="3" max="3" width="44.5703125" customWidth="1"/>
  </cols>
  <sheetData>
    <row r="1" spans="1:7" ht="50.45" customHeight="1">
      <c r="A1" s="97" t="s">
        <v>77</v>
      </c>
      <c r="B1" s="98"/>
      <c r="C1" s="99"/>
    </row>
    <row r="2" spans="1:7" ht="31.5" customHeight="1">
      <c r="A2" s="100" t="s">
        <v>95</v>
      </c>
      <c r="B2" s="101"/>
      <c r="C2" s="102"/>
    </row>
    <row r="3" spans="1:7" s="66" customFormat="1" ht="20.25" customHeight="1">
      <c r="A3" s="105" t="s">
        <v>178</v>
      </c>
      <c r="B3" s="106"/>
      <c r="C3" s="107"/>
    </row>
    <row r="4" spans="1:7" ht="15.75">
      <c r="A4" s="79" t="s">
        <v>92</v>
      </c>
      <c r="B4" s="58" t="s">
        <v>93</v>
      </c>
      <c r="C4" s="80" t="s">
        <v>94</v>
      </c>
    </row>
    <row r="5" spans="1:7" ht="15.75">
      <c r="A5" s="75">
        <v>1.1000000000000001</v>
      </c>
      <c r="B5" s="71" t="s">
        <v>72</v>
      </c>
      <c r="C5" s="76"/>
    </row>
    <row r="6" spans="1:7" ht="15.75">
      <c r="A6" s="75" t="s">
        <v>71</v>
      </c>
      <c r="B6" s="71" t="s">
        <v>73</v>
      </c>
      <c r="C6" s="76"/>
      <c r="E6" s="57"/>
      <c r="F6" s="57"/>
      <c r="G6" s="57"/>
    </row>
    <row r="7" spans="1:7" ht="15.75">
      <c r="A7" s="75" t="s">
        <v>75</v>
      </c>
      <c r="B7" s="71" t="s">
        <v>74</v>
      </c>
      <c r="C7" s="76"/>
      <c r="E7" s="57"/>
      <c r="F7" s="57"/>
      <c r="G7" s="57"/>
    </row>
    <row r="8" spans="1:7" ht="15.75">
      <c r="A8" s="75">
        <v>1.2</v>
      </c>
      <c r="B8" s="71" t="s">
        <v>76</v>
      </c>
      <c r="C8" s="76"/>
      <c r="E8" s="57"/>
      <c r="F8" s="57"/>
      <c r="G8" s="57"/>
    </row>
    <row r="9" spans="1:7" ht="15.75">
      <c r="A9" s="75">
        <v>1.3</v>
      </c>
      <c r="B9" s="71" t="s">
        <v>78</v>
      </c>
      <c r="C9" s="76"/>
      <c r="E9" s="57"/>
      <c r="F9" s="57"/>
      <c r="G9" s="57"/>
    </row>
    <row r="10" spans="1:7" ht="15.75">
      <c r="A10" s="75">
        <v>1.4</v>
      </c>
      <c r="B10" s="72" t="s">
        <v>79</v>
      </c>
      <c r="C10" s="76"/>
      <c r="E10" s="57"/>
      <c r="F10" s="57"/>
      <c r="G10" s="57"/>
    </row>
    <row r="11" spans="1:7" ht="15.75">
      <c r="A11" s="75">
        <v>1.5</v>
      </c>
      <c r="B11" s="71" t="s">
        <v>80</v>
      </c>
      <c r="C11" s="76" t="s">
        <v>54</v>
      </c>
      <c r="E11" s="57"/>
      <c r="F11" s="57"/>
      <c r="G11" s="57"/>
    </row>
    <row r="12" spans="1:7" ht="15.75">
      <c r="A12" s="75"/>
      <c r="B12" s="73" t="s">
        <v>111</v>
      </c>
      <c r="C12" s="76"/>
      <c r="E12" s="57"/>
      <c r="F12" s="57"/>
      <c r="G12" s="57"/>
    </row>
    <row r="13" spans="1:7" ht="15.75">
      <c r="A13" s="75">
        <v>1.6</v>
      </c>
      <c r="B13" s="71" t="s">
        <v>110</v>
      </c>
      <c r="C13" s="76"/>
      <c r="E13" s="57"/>
      <c r="F13" s="57"/>
      <c r="G13" s="57"/>
    </row>
    <row r="14" spans="1:7" ht="15.75">
      <c r="A14" s="75">
        <v>1.7</v>
      </c>
      <c r="B14" s="71" t="s">
        <v>81</v>
      </c>
      <c r="C14" s="76"/>
    </row>
    <row r="15" spans="1:7" ht="15.75">
      <c r="A15" s="75">
        <v>1.8</v>
      </c>
      <c r="B15" s="71" t="s">
        <v>82</v>
      </c>
      <c r="C15" s="76"/>
    </row>
    <row r="16" spans="1:7" ht="15.75">
      <c r="A16" s="75">
        <v>1.9</v>
      </c>
      <c r="B16" s="71" t="s">
        <v>83</v>
      </c>
      <c r="C16" s="76"/>
    </row>
    <row r="17" spans="1:3" ht="15.75">
      <c r="A17" s="77">
        <v>1.1000000000000001</v>
      </c>
      <c r="B17" s="71" t="s">
        <v>84</v>
      </c>
      <c r="C17" s="76"/>
    </row>
    <row r="18" spans="1:3" ht="15.75">
      <c r="A18" s="75">
        <v>1.1100000000000001</v>
      </c>
      <c r="B18" s="71" t="s">
        <v>85</v>
      </c>
      <c r="C18" s="76"/>
    </row>
    <row r="19" spans="1:3" ht="15.75">
      <c r="A19" s="75">
        <v>1.1200000000000001</v>
      </c>
      <c r="B19" s="71" t="s">
        <v>86</v>
      </c>
      <c r="C19" s="78"/>
    </row>
    <row r="20" spans="1:3" ht="15.75">
      <c r="A20" s="75">
        <v>1.1299999999999999</v>
      </c>
      <c r="B20" s="71" t="s">
        <v>87</v>
      </c>
      <c r="C20" s="76"/>
    </row>
    <row r="21" spans="1:3" ht="15.75">
      <c r="A21" s="75" t="s">
        <v>88</v>
      </c>
      <c r="B21" s="71" t="s">
        <v>89</v>
      </c>
      <c r="C21" s="76"/>
    </row>
    <row r="22" spans="1:3" ht="15.75">
      <c r="A22" s="75" t="s">
        <v>90</v>
      </c>
      <c r="B22" s="71" t="s">
        <v>91</v>
      </c>
      <c r="C22" s="76"/>
    </row>
    <row r="23" spans="1:3" s="70" customFormat="1" ht="24" customHeight="1">
      <c r="A23" s="105" t="s">
        <v>96</v>
      </c>
      <c r="B23" s="106"/>
      <c r="C23" s="107"/>
    </row>
    <row r="24" spans="1:3" ht="15.75">
      <c r="A24" s="81" t="s">
        <v>92</v>
      </c>
      <c r="B24" s="56" t="s">
        <v>93</v>
      </c>
      <c r="C24" s="82" t="s">
        <v>94</v>
      </c>
    </row>
    <row r="25" spans="1:3" ht="31.5">
      <c r="A25" s="75">
        <v>1.1399999999999999</v>
      </c>
      <c r="B25" s="72" t="s">
        <v>108</v>
      </c>
      <c r="C25" s="76"/>
    </row>
    <row r="26" spans="1:3" ht="31.5">
      <c r="A26" s="75">
        <v>1.1499999999999999</v>
      </c>
      <c r="B26" s="72" t="s">
        <v>105</v>
      </c>
      <c r="C26" s="76"/>
    </row>
    <row r="27" spans="1:3" ht="31.5">
      <c r="A27" s="75">
        <v>1.1599999999999999</v>
      </c>
      <c r="B27" s="72" t="s">
        <v>97</v>
      </c>
      <c r="C27" s="83"/>
    </row>
    <row r="28" spans="1:3" ht="15.75">
      <c r="A28" s="75" t="s">
        <v>98</v>
      </c>
      <c r="B28" s="72" t="s">
        <v>99</v>
      </c>
      <c r="C28" s="76"/>
    </row>
    <row r="29" spans="1:3" ht="21" customHeight="1">
      <c r="A29" s="75" t="s">
        <v>100</v>
      </c>
      <c r="B29" s="72" t="s">
        <v>101</v>
      </c>
      <c r="C29" s="76"/>
    </row>
    <row r="30" spans="1:3" ht="15.75">
      <c r="A30" s="75" t="s">
        <v>102</v>
      </c>
      <c r="B30" s="72" t="s">
        <v>103</v>
      </c>
      <c r="C30" s="76"/>
    </row>
    <row r="31" spans="1:3" ht="31.5">
      <c r="A31" s="75">
        <v>1.17</v>
      </c>
      <c r="B31" s="74" t="s">
        <v>104</v>
      </c>
      <c r="C31" s="76"/>
    </row>
    <row r="32" spans="1:3" ht="31.5">
      <c r="A32" s="75">
        <v>1.18</v>
      </c>
      <c r="B32" s="72" t="s">
        <v>106</v>
      </c>
      <c r="C32" s="76"/>
    </row>
    <row r="33" spans="1:53" ht="14.25" customHeight="1">
      <c r="A33" s="108" t="s">
        <v>109</v>
      </c>
      <c r="B33" s="109"/>
      <c r="C33" s="110"/>
    </row>
    <row r="34" spans="1:53" ht="14.25" customHeight="1"/>
    <row r="35" spans="1:53" s="60" customFormat="1" ht="15.75" customHeight="1">
      <c r="A35" s="103" t="s">
        <v>56</v>
      </c>
      <c r="B35" s="103"/>
      <c r="C35" s="10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P35" s="61"/>
      <c r="AQ35" s="62"/>
      <c r="AR35" s="62"/>
      <c r="AS35" s="62"/>
      <c r="AT35" s="62"/>
      <c r="AU35" s="62"/>
      <c r="AV35" s="62"/>
      <c r="AW35" s="62"/>
      <c r="AX35" s="62"/>
      <c r="AY35" s="62"/>
      <c r="AZ35" s="62"/>
      <c r="BA35" s="62"/>
    </row>
    <row r="36" spans="1:53" s="60" customFormat="1" ht="17.25" customHeight="1">
      <c r="A36" s="104" t="s">
        <v>107</v>
      </c>
      <c r="B36" s="104"/>
      <c r="C36" s="104"/>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P36" s="61"/>
      <c r="AQ36" s="62"/>
      <c r="AR36" s="62"/>
      <c r="AS36" s="62"/>
      <c r="AT36" s="62"/>
      <c r="AU36" s="62"/>
      <c r="AV36" s="62"/>
      <c r="AW36" s="62"/>
      <c r="AX36" s="62"/>
      <c r="AY36" s="62"/>
      <c r="AZ36" s="62"/>
      <c r="BA36" s="62"/>
    </row>
  </sheetData>
  <mergeCells count="7">
    <mergeCell ref="A1:C1"/>
    <mergeCell ref="A2:C2"/>
    <mergeCell ref="A35:C35"/>
    <mergeCell ref="A36:C36"/>
    <mergeCell ref="A3:C3"/>
    <mergeCell ref="A23:C23"/>
    <mergeCell ref="A33:C33"/>
  </mergeCells>
  <hyperlinks>
    <hyperlink ref="A35:C35" r:id="rId1" display="© World Health Organization 2020. Some rights reserved. This work is available under the CC BY-NC-SA 3.0 IGO licence." xr:uid="{00000000-0004-0000-0100-000000000000}"/>
  </hyperlinks>
  <pageMargins left="0.7" right="0.7" top="0.75" bottom="0.75" header="0.3" footer="0.3"/>
  <pageSetup orientation="portrait" r:id="rId2"/>
  <drawing r:id="rId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Drop_Down!$D$9:$D$10</xm:f>
          </x14:formula1>
          <xm:sqref>C10</xm:sqref>
        </x14:dataValidation>
        <x14:dataValidation type="list" allowBlank="1" showInputMessage="1" showErrorMessage="1" xr:uid="{00000000-0002-0000-0100-000001000000}">
          <x14:formula1>
            <xm:f>Drop_Down!$F$9:$F$13</xm:f>
          </x14:formula1>
          <xm:sqref>C11</xm:sqref>
        </x14:dataValidation>
        <x14:dataValidation type="list" allowBlank="1" showInputMessage="1" showErrorMessage="1" xr:uid="{00000000-0002-0000-0100-000002000000}">
          <x14:formula1>
            <xm:f>Drop_Down!$H$9:$H$12</xm:f>
          </x14:formula1>
          <xm:sqref>C13</xm:sqref>
        </x14:dataValidation>
        <x14:dataValidation type="list" allowBlank="1" showInputMessage="1" showErrorMessage="1" xr:uid="{00000000-0002-0000-0100-000003000000}">
          <x14:formula1>
            <xm:f>Drop_Down!$F$2:$F$3</xm:f>
          </x14:formula1>
          <xm:sqref>C25 C28:C30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C95"/>
  <sheetViews>
    <sheetView showGridLines="0" zoomScale="60" zoomScaleNormal="60" workbookViewId="0">
      <pane xSplit="1" ySplit="4" topLeftCell="B5" activePane="bottomRight" state="frozen"/>
      <selection pane="topRight" activeCell="B1" sqref="B1"/>
      <selection pane="bottomLeft" activeCell="A5" sqref="A5"/>
      <selection pane="bottomRight" activeCell="C19" sqref="C19"/>
    </sheetView>
  </sheetViews>
  <sheetFormatPr defaultRowHeight="15"/>
  <cols>
    <col min="1" max="1" width="24.5703125" customWidth="1"/>
    <col min="2" max="2" width="94.28515625" customWidth="1"/>
    <col min="3" max="3" width="22.5703125" customWidth="1"/>
    <col min="4" max="4" width="31.85546875" customWidth="1"/>
    <col min="5" max="5" width="44.42578125" customWidth="1"/>
  </cols>
  <sheetData>
    <row r="1" spans="1:5" ht="55.9" customHeight="1">
      <c r="A1" s="68"/>
      <c r="B1" s="111" t="s">
        <v>173</v>
      </c>
      <c r="C1" s="111"/>
      <c r="D1" s="111"/>
      <c r="E1" s="111"/>
    </row>
    <row r="2" spans="1:5" ht="220.5" customHeight="1">
      <c r="B2" s="112" t="s">
        <v>131</v>
      </c>
      <c r="C2" s="112"/>
      <c r="D2" s="113"/>
      <c r="E2" s="113"/>
    </row>
    <row r="3" spans="1:5" ht="18.75" customHeight="1" thickBot="1">
      <c r="B3" s="6"/>
      <c r="C3" s="7"/>
      <c r="D3" s="7"/>
      <c r="E3" s="1"/>
    </row>
    <row r="4" spans="1:5" ht="33" customHeight="1" thickBot="1">
      <c r="A4" s="8" t="s">
        <v>1</v>
      </c>
      <c r="B4" s="9" t="s">
        <v>2</v>
      </c>
      <c r="C4" s="10" t="s">
        <v>3</v>
      </c>
      <c r="D4" s="10" t="s">
        <v>4</v>
      </c>
      <c r="E4" s="11" t="s">
        <v>5</v>
      </c>
    </row>
    <row r="5" spans="1:5" ht="54" customHeight="1">
      <c r="A5" s="118" t="s">
        <v>174</v>
      </c>
      <c r="B5" s="85" t="s">
        <v>132</v>
      </c>
      <c r="C5" s="33"/>
      <c r="D5" s="34"/>
      <c r="E5" s="35"/>
    </row>
    <row r="6" spans="1:5" ht="55.5" customHeight="1">
      <c r="A6" s="119"/>
      <c r="B6" s="86" t="s">
        <v>133</v>
      </c>
      <c r="C6" s="24"/>
      <c r="D6" s="25"/>
      <c r="E6" s="26"/>
    </row>
    <row r="7" spans="1:5" ht="48.75" customHeight="1">
      <c r="A7" s="119"/>
      <c r="B7" s="4" t="s">
        <v>6</v>
      </c>
      <c r="C7" s="24"/>
      <c r="D7" s="25"/>
      <c r="E7" s="26"/>
    </row>
    <row r="8" spans="1:5" ht="60.75" customHeight="1">
      <c r="A8" s="119"/>
      <c r="B8" s="4" t="s">
        <v>7</v>
      </c>
      <c r="C8" s="24"/>
      <c r="D8" s="25"/>
      <c r="E8" s="26"/>
    </row>
    <row r="9" spans="1:5" ht="33.75" customHeight="1">
      <c r="A9" s="119"/>
      <c r="B9" s="86" t="s">
        <v>134</v>
      </c>
      <c r="C9" s="24"/>
      <c r="D9" s="25"/>
      <c r="E9" s="26"/>
    </row>
    <row r="10" spans="1:5" ht="32.25" customHeight="1">
      <c r="A10" s="119"/>
      <c r="B10" s="86" t="s">
        <v>135</v>
      </c>
      <c r="C10" s="24"/>
      <c r="D10" s="25"/>
      <c r="E10" s="26"/>
    </row>
    <row r="11" spans="1:5" ht="41.25" customHeight="1" thickBot="1">
      <c r="A11" s="120"/>
      <c r="B11" s="87" t="s">
        <v>136</v>
      </c>
      <c r="C11" s="27"/>
      <c r="D11" s="28"/>
      <c r="E11" s="29"/>
    </row>
    <row r="12" spans="1:5" ht="25.5" customHeight="1" thickBot="1">
      <c r="A12" s="114" t="s">
        <v>120</v>
      </c>
      <c r="B12" s="133" t="s">
        <v>8</v>
      </c>
      <c r="C12" s="134"/>
      <c r="D12" s="135"/>
      <c r="E12" s="136"/>
    </row>
    <row r="13" spans="1:5" ht="61.5" customHeight="1">
      <c r="A13" s="115"/>
      <c r="B13" s="89" t="s">
        <v>139</v>
      </c>
      <c r="C13" s="33"/>
      <c r="D13" s="34"/>
      <c r="E13" s="35"/>
    </row>
    <row r="14" spans="1:5" ht="79.150000000000006" customHeight="1">
      <c r="A14" s="115"/>
      <c r="B14" s="88" t="s">
        <v>138</v>
      </c>
      <c r="C14" s="24"/>
      <c r="D14" s="25"/>
      <c r="E14" s="26"/>
    </row>
    <row r="15" spans="1:5" ht="52.5" customHeight="1" thickBot="1">
      <c r="A15" s="115"/>
      <c r="B15" s="88" t="s">
        <v>137</v>
      </c>
      <c r="C15" s="27"/>
      <c r="D15" s="28"/>
      <c r="E15" s="29"/>
    </row>
    <row r="16" spans="1:5" ht="27" customHeight="1" thickBot="1">
      <c r="A16" s="115"/>
      <c r="B16" s="133" t="s">
        <v>9</v>
      </c>
      <c r="C16" s="134"/>
      <c r="D16" s="135"/>
      <c r="E16" s="136"/>
    </row>
    <row r="17" spans="1:5" ht="67.5" customHeight="1">
      <c r="A17" s="117"/>
      <c r="B17" s="89" t="s">
        <v>140</v>
      </c>
      <c r="C17" s="33"/>
      <c r="D17" s="34"/>
      <c r="E17" s="35"/>
    </row>
    <row r="18" spans="1:5" ht="39" customHeight="1">
      <c r="A18" s="117"/>
      <c r="B18" s="88" t="s">
        <v>141</v>
      </c>
      <c r="C18" s="24"/>
      <c r="D18" s="25"/>
      <c r="E18" s="26"/>
    </row>
    <row r="19" spans="1:5" ht="39" customHeight="1" thickBot="1">
      <c r="A19" s="143"/>
      <c r="B19" s="52" t="s">
        <v>10</v>
      </c>
      <c r="C19" s="40"/>
      <c r="D19" s="41"/>
      <c r="E19" s="42"/>
    </row>
    <row r="20" spans="1:5" ht="27.75" customHeight="1" thickBot="1">
      <c r="A20" s="144" t="s">
        <v>121</v>
      </c>
      <c r="B20" s="129" t="s">
        <v>11</v>
      </c>
      <c r="C20" s="130"/>
      <c r="D20" s="131"/>
      <c r="E20" s="132"/>
    </row>
    <row r="21" spans="1:5" ht="39" customHeight="1">
      <c r="A21" s="145"/>
      <c r="B21" s="43" t="s">
        <v>57</v>
      </c>
      <c r="C21" s="33"/>
      <c r="D21" s="34"/>
      <c r="E21" s="35"/>
    </row>
    <row r="22" spans="1:5" ht="42" customHeight="1">
      <c r="A22" s="145"/>
      <c r="B22" s="23" t="s">
        <v>12</v>
      </c>
      <c r="C22" s="24"/>
      <c r="D22" s="25"/>
      <c r="E22" s="26"/>
    </row>
    <row r="23" spans="1:5" ht="42" customHeight="1" thickBot="1">
      <c r="A23" s="145"/>
      <c r="B23" s="39" t="s">
        <v>13</v>
      </c>
      <c r="C23" s="40"/>
      <c r="D23" s="41"/>
      <c r="E23" s="42"/>
    </row>
    <row r="24" spans="1:5" ht="21.75" customHeight="1" thickBot="1">
      <c r="A24" s="146"/>
      <c r="B24" s="137" t="s">
        <v>14</v>
      </c>
      <c r="C24" s="138"/>
      <c r="D24" s="138"/>
      <c r="E24" s="139"/>
    </row>
    <row r="25" spans="1:5" ht="36" customHeight="1">
      <c r="A25" s="145"/>
      <c r="B25" s="90" t="s">
        <v>142</v>
      </c>
      <c r="C25" s="50"/>
      <c r="D25" s="50"/>
      <c r="E25" s="32"/>
    </row>
    <row r="26" spans="1:5" ht="36" customHeight="1">
      <c r="A26" s="145"/>
      <c r="B26" s="91" t="s">
        <v>143</v>
      </c>
      <c r="C26" s="49"/>
      <c r="D26" s="49"/>
      <c r="E26" s="26"/>
    </row>
    <row r="27" spans="1:5" ht="37.5" customHeight="1" thickBot="1">
      <c r="A27" s="145"/>
      <c r="B27" s="92" t="s">
        <v>144</v>
      </c>
      <c r="C27" s="51"/>
      <c r="D27" s="51"/>
      <c r="E27" s="29"/>
    </row>
    <row r="28" spans="1:5" ht="54" customHeight="1">
      <c r="A28" s="121" t="s">
        <v>122</v>
      </c>
      <c r="B28" s="93" t="s">
        <v>145</v>
      </c>
      <c r="C28" s="33"/>
      <c r="D28" s="34"/>
      <c r="E28" s="35"/>
    </row>
    <row r="29" spans="1:5" ht="35.450000000000003" customHeight="1">
      <c r="A29" s="122"/>
      <c r="B29" s="47" t="s">
        <v>15</v>
      </c>
      <c r="C29" s="24"/>
      <c r="D29" s="25"/>
      <c r="E29" s="26"/>
    </row>
    <row r="30" spans="1:5" ht="36.6" customHeight="1">
      <c r="A30" s="122"/>
      <c r="B30" s="94" t="s">
        <v>146</v>
      </c>
      <c r="C30" s="24"/>
      <c r="D30" s="25"/>
      <c r="E30" s="26"/>
    </row>
    <row r="31" spans="1:5" ht="39" customHeight="1" thickBot="1">
      <c r="A31" s="123"/>
      <c r="B31" s="48" t="s">
        <v>58</v>
      </c>
      <c r="C31" s="27"/>
      <c r="D31" s="28"/>
      <c r="E31" s="29"/>
    </row>
    <row r="32" spans="1:5" ht="34.9" customHeight="1">
      <c r="A32" s="118" t="s">
        <v>123</v>
      </c>
      <c r="B32" s="44" t="s">
        <v>16</v>
      </c>
      <c r="C32" s="30"/>
      <c r="D32" s="31"/>
      <c r="E32" s="32"/>
    </row>
    <row r="33" spans="1:5" ht="36.6" customHeight="1">
      <c r="A33" s="119"/>
      <c r="B33" s="45" t="s">
        <v>17</v>
      </c>
      <c r="C33" s="24"/>
      <c r="D33" s="25"/>
      <c r="E33" s="26"/>
    </row>
    <row r="34" spans="1:5" ht="48.75" customHeight="1">
      <c r="A34" s="119"/>
      <c r="B34" s="45" t="s">
        <v>18</v>
      </c>
      <c r="C34" s="24"/>
      <c r="D34" s="25"/>
      <c r="E34" s="26"/>
    </row>
    <row r="35" spans="1:5" ht="39.75" customHeight="1">
      <c r="A35" s="119"/>
      <c r="B35" s="45" t="s">
        <v>19</v>
      </c>
      <c r="C35" s="24"/>
      <c r="D35" s="25"/>
      <c r="E35" s="26"/>
    </row>
    <row r="36" spans="1:5" ht="36" customHeight="1">
      <c r="A36" s="119"/>
      <c r="B36" s="45" t="s">
        <v>20</v>
      </c>
      <c r="C36" s="24"/>
      <c r="D36" s="25"/>
      <c r="E36" s="26"/>
    </row>
    <row r="37" spans="1:5" ht="60" customHeight="1">
      <c r="A37" s="119"/>
      <c r="B37" s="94" t="s">
        <v>147</v>
      </c>
      <c r="C37" s="24"/>
      <c r="D37" s="25"/>
      <c r="E37" s="26"/>
    </row>
    <row r="38" spans="1:5" ht="49.5" customHeight="1">
      <c r="A38" s="119"/>
      <c r="B38" s="45" t="s">
        <v>21</v>
      </c>
      <c r="C38" s="24"/>
      <c r="D38" s="25"/>
      <c r="E38" s="26"/>
    </row>
    <row r="39" spans="1:5" ht="36" customHeight="1" thickBot="1">
      <c r="A39" s="120"/>
      <c r="B39" s="95" t="s">
        <v>148</v>
      </c>
      <c r="C39" s="27"/>
      <c r="D39" s="28"/>
      <c r="E39" s="29"/>
    </row>
    <row r="40" spans="1:5" ht="41.25" customHeight="1">
      <c r="A40" s="117" t="s">
        <v>124</v>
      </c>
      <c r="B40" s="43" t="s">
        <v>59</v>
      </c>
      <c r="C40" s="33"/>
      <c r="D40" s="34"/>
      <c r="E40" s="35"/>
    </row>
    <row r="41" spans="1:5" ht="48" customHeight="1">
      <c r="A41" s="117"/>
      <c r="B41" s="23" t="s">
        <v>60</v>
      </c>
      <c r="C41" s="24"/>
      <c r="D41" s="25"/>
      <c r="E41" s="26"/>
    </row>
    <row r="42" spans="1:5" ht="34.15" customHeight="1">
      <c r="A42" s="117"/>
      <c r="B42" s="88" t="s">
        <v>150</v>
      </c>
      <c r="C42" s="24"/>
      <c r="D42" s="25"/>
      <c r="E42" s="26"/>
    </row>
    <row r="43" spans="1:5" ht="36.6" customHeight="1">
      <c r="A43" s="117"/>
      <c r="B43" s="88" t="s">
        <v>149</v>
      </c>
      <c r="C43" s="24"/>
      <c r="D43" s="25"/>
      <c r="E43" s="26"/>
    </row>
    <row r="44" spans="1:5" ht="63" customHeight="1">
      <c r="A44" s="117"/>
      <c r="B44" s="23" t="s">
        <v>22</v>
      </c>
      <c r="C44" s="24"/>
      <c r="D44" s="25"/>
      <c r="E44" s="26"/>
    </row>
    <row r="45" spans="1:5" ht="51" customHeight="1" thickBot="1">
      <c r="A45" s="117"/>
      <c r="B45" s="52" t="s">
        <v>23</v>
      </c>
      <c r="C45" s="40"/>
      <c r="D45" s="41"/>
      <c r="E45" s="42"/>
    </row>
    <row r="46" spans="1:5" ht="71.25" customHeight="1">
      <c r="A46" s="118" t="s">
        <v>125</v>
      </c>
      <c r="B46" s="96" t="s">
        <v>151</v>
      </c>
      <c r="C46" s="30"/>
      <c r="D46" s="31"/>
      <c r="E46" s="32"/>
    </row>
    <row r="47" spans="1:5" ht="30.75" customHeight="1">
      <c r="A47" s="119"/>
      <c r="B47" s="94" t="s">
        <v>152</v>
      </c>
      <c r="C47" s="24"/>
      <c r="D47" s="25"/>
      <c r="E47" s="26"/>
    </row>
    <row r="48" spans="1:5" ht="57.75" customHeight="1">
      <c r="A48" s="119"/>
      <c r="B48" s="45" t="s">
        <v>24</v>
      </c>
      <c r="C48" s="24"/>
      <c r="D48" s="25"/>
      <c r="E48" s="26"/>
    </row>
    <row r="49" spans="1:5" ht="53.25" customHeight="1">
      <c r="A49" s="119"/>
      <c r="B49" s="94" t="s">
        <v>153</v>
      </c>
      <c r="C49" s="24"/>
      <c r="D49" s="25"/>
      <c r="E49" s="26"/>
    </row>
    <row r="50" spans="1:5" ht="56.25" customHeight="1" thickBot="1">
      <c r="A50" s="120"/>
      <c r="B50" s="46" t="s">
        <v>25</v>
      </c>
      <c r="C50" s="27"/>
      <c r="D50" s="28"/>
      <c r="E50" s="29"/>
    </row>
    <row r="51" spans="1:5" ht="52.5" customHeight="1">
      <c r="A51" s="121" t="s">
        <v>126</v>
      </c>
      <c r="B51" s="96" t="s">
        <v>154</v>
      </c>
      <c r="C51" s="30"/>
      <c r="D51" s="31"/>
      <c r="E51" s="32"/>
    </row>
    <row r="52" spans="1:5" ht="74.25" customHeight="1">
      <c r="A52" s="122"/>
      <c r="B52" s="94" t="s">
        <v>158</v>
      </c>
      <c r="C52" s="24"/>
      <c r="D52" s="25"/>
      <c r="E52" s="26"/>
    </row>
    <row r="53" spans="1:5" ht="39.75" customHeight="1">
      <c r="A53" s="122"/>
      <c r="B53" s="94" t="s">
        <v>155</v>
      </c>
      <c r="C53" s="24"/>
      <c r="D53" s="25"/>
      <c r="E53" s="26"/>
    </row>
    <row r="54" spans="1:5" ht="65.25" customHeight="1">
      <c r="A54" s="122"/>
      <c r="B54" s="94" t="s">
        <v>156</v>
      </c>
      <c r="C54" s="24"/>
      <c r="D54" s="25"/>
      <c r="E54" s="26"/>
    </row>
    <row r="55" spans="1:5" ht="56.25" customHeight="1">
      <c r="A55" s="122"/>
      <c r="B55" s="94" t="s">
        <v>157</v>
      </c>
      <c r="C55" s="24"/>
      <c r="D55" s="25"/>
      <c r="E55" s="26"/>
    </row>
    <row r="56" spans="1:5" ht="50.25" customHeight="1" thickBot="1">
      <c r="A56" s="123"/>
      <c r="B56" s="95" t="s">
        <v>159</v>
      </c>
      <c r="C56" s="27"/>
      <c r="D56" s="28"/>
      <c r="E56" s="29"/>
    </row>
    <row r="57" spans="1:5" ht="45" customHeight="1">
      <c r="A57" s="124" t="s">
        <v>127</v>
      </c>
      <c r="B57" s="96" t="s">
        <v>160</v>
      </c>
      <c r="C57" s="30"/>
      <c r="D57" s="31"/>
      <c r="E57" s="32"/>
    </row>
    <row r="58" spans="1:5" ht="51.75" customHeight="1">
      <c r="A58" s="125"/>
      <c r="B58" s="94" t="s">
        <v>161</v>
      </c>
      <c r="C58" s="24"/>
      <c r="D58" s="25"/>
      <c r="E58" s="26"/>
    </row>
    <row r="59" spans="1:5" ht="54.75" customHeight="1">
      <c r="A59" s="125"/>
      <c r="B59" s="45" t="s">
        <v>61</v>
      </c>
      <c r="C59" s="24"/>
      <c r="D59" s="25"/>
      <c r="E59" s="26"/>
    </row>
    <row r="60" spans="1:5" ht="53.25" customHeight="1" thickBot="1">
      <c r="A60" s="126"/>
      <c r="B60" s="46" t="s">
        <v>175</v>
      </c>
      <c r="C60" s="27"/>
      <c r="D60" s="28"/>
      <c r="E60" s="29"/>
    </row>
    <row r="61" spans="1:5" ht="60.75" customHeight="1">
      <c r="A61" s="127" t="s">
        <v>130</v>
      </c>
      <c r="B61" s="53" t="s">
        <v>62</v>
      </c>
      <c r="C61" s="33"/>
      <c r="D61" s="34"/>
      <c r="E61" s="35"/>
    </row>
    <row r="62" spans="1:5" ht="108" customHeight="1">
      <c r="A62" s="128"/>
      <c r="B62" s="94" t="s">
        <v>162</v>
      </c>
      <c r="C62" s="24"/>
      <c r="D62" s="25"/>
      <c r="E62" s="26"/>
    </row>
    <row r="63" spans="1:5" ht="39.75" customHeight="1">
      <c r="A63" s="128"/>
      <c r="B63" s="94" t="s">
        <v>163</v>
      </c>
      <c r="C63" s="24"/>
      <c r="D63" s="25"/>
      <c r="E63" s="26"/>
    </row>
    <row r="64" spans="1:5" ht="54.75" customHeight="1">
      <c r="A64" s="128"/>
      <c r="B64" s="94" t="s">
        <v>164</v>
      </c>
      <c r="C64" s="24"/>
      <c r="D64" s="25"/>
      <c r="E64" s="26"/>
    </row>
    <row r="65" spans="1:5" ht="40.5" customHeight="1" thickBot="1">
      <c r="A65" s="128"/>
      <c r="B65" s="54" t="s">
        <v>63</v>
      </c>
      <c r="C65" s="40"/>
      <c r="D65" s="41"/>
      <c r="E65" s="42"/>
    </row>
    <row r="66" spans="1:5" ht="37.5" customHeight="1">
      <c r="A66" s="118" t="s">
        <v>128</v>
      </c>
      <c r="B66" s="44" t="s">
        <v>64</v>
      </c>
      <c r="C66" s="30"/>
      <c r="D66" s="31"/>
      <c r="E66" s="32"/>
    </row>
    <row r="67" spans="1:5" ht="54" customHeight="1">
      <c r="A67" s="119"/>
      <c r="B67" s="45" t="s">
        <v>26</v>
      </c>
      <c r="C67" s="24"/>
      <c r="D67" s="25"/>
      <c r="E67" s="26"/>
    </row>
    <row r="68" spans="1:5" ht="38.25" customHeight="1">
      <c r="A68" s="119"/>
      <c r="B68" s="45" t="s">
        <v>27</v>
      </c>
      <c r="C68" s="24"/>
      <c r="D68" s="25"/>
      <c r="E68" s="26"/>
    </row>
    <row r="69" spans="1:5" ht="56.25" customHeight="1">
      <c r="A69" s="119"/>
      <c r="B69" s="45" t="s">
        <v>65</v>
      </c>
      <c r="C69" s="24"/>
      <c r="D69" s="25"/>
      <c r="E69" s="26"/>
    </row>
    <row r="70" spans="1:5" ht="39" customHeight="1">
      <c r="A70" s="119"/>
      <c r="B70" s="45" t="s">
        <v>28</v>
      </c>
      <c r="C70" s="24"/>
      <c r="D70" s="25"/>
      <c r="E70" s="26"/>
    </row>
    <row r="71" spans="1:5" ht="57.75" customHeight="1" thickBot="1">
      <c r="A71" s="120"/>
      <c r="B71" s="46" t="s">
        <v>29</v>
      </c>
      <c r="C71" s="27"/>
      <c r="D71" s="28"/>
      <c r="E71" s="29"/>
    </row>
    <row r="72" spans="1:5" ht="48.75" customHeight="1">
      <c r="A72" s="114" t="s">
        <v>129</v>
      </c>
      <c r="B72" s="44" t="s">
        <v>30</v>
      </c>
      <c r="C72" s="30"/>
      <c r="D72" s="31"/>
      <c r="E72" s="32"/>
    </row>
    <row r="73" spans="1:5" ht="57" customHeight="1">
      <c r="A73" s="115"/>
      <c r="B73" s="45" t="s">
        <v>31</v>
      </c>
      <c r="C73" s="24"/>
      <c r="D73" s="25"/>
      <c r="E73" s="26"/>
    </row>
    <row r="74" spans="1:5" ht="45" customHeight="1">
      <c r="A74" s="115"/>
      <c r="B74" s="45" t="s">
        <v>32</v>
      </c>
      <c r="C74" s="24"/>
      <c r="D74" s="25"/>
      <c r="E74" s="26"/>
    </row>
    <row r="75" spans="1:5" ht="51" customHeight="1">
      <c r="A75" s="115"/>
      <c r="B75" s="45" t="s">
        <v>33</v>
      </c>
      <c r="C75" s="24"/>
      <c r="D75" s="25"/>
      <c r="E75" s="26"/>
    </row>
    <row r="76" spans="1:5" ht="81" customHeight="1">
      <c r="A76" s="115"/>
      <c r="B76" s="91" t="s">
        <v>165</v>
      </c>
      <c r="C76" s="24"/>
      <c r="D76" s="25"/>
      <c r="E76" s="26"/>
    </row>
    <row r="77" spans="1:5" ht="39" customHeight="1">
      <c r="A77" s="115"/>
      <c r="B77" s="94" t="s">
        <v>166</v>
      </c>
      <c r="C77" s="24"/>
      <c r="D77" s="25"/>
      <c r="E77" s="26"/>
    </row>
    <row r="78" spans="1:5" ht="73.5" customHeight="1">
      <c r="A78" s="115"/>
      <c r="B78" s="94" t="s">
        <v>167</v>
      </c>
      <c r="C78" s="24"/>
      <c r="D78" s="25"/>
      <c r="E78" s="26"/>
    </row>
    <row r="79" spans="1:5" ht="75" customHeight="1">
      <c r="A79" s="115"/>
      <c r="B79" s="45" t="s">
        <v>34</v>
      </c>
      <c r="C79" s="24"/>
      <c r="D79" s="25"/>
      <c r="E79" s="26"/>
    </row>
    <row r="80" spans="1:5" ht="54" customHeight="1">
      <c r="A80" s="115"/>
      <c r="B80" s="94" t="s">
        <v>168</v>
      </c>
      <c r="C80" s="24"/>
      <c r="D80" s="25"/>
      <c r="E80" s="26"/>
    </row>
    <row r="81" spans="1:55" ht="48" customHeight="1">
      <c r="A81" s="115"/>
      <c r="B81" s="94" t="s">
        <v>169</v>
      </c>
      <c r="C81" s="24"/>
      <c r="D81" s="25"/>
      <c r="E81" s="26"/>
    </row>
    <row r="82" spans="1:55" ht="70.5" customHeight="1">
      <c r="A82" s="115"/>
      <c r="B82" s="45" t="s">
        <v>66</v>
      </c>
      <c r="C82" s="24"/>
      <c r="D82" s="25"/>
      <c r="E82" s="26"/>
    </row>
    <row r="83" spans="1:55" ht="39.75" customHeight="1">
      <c r="A83" s="115"/>
      <c r="B83" s="94" t="s">
        <v>170</v>
      </c>
      <c r="C83" s="24"/>
      <c r="D83" s="25"/>
      <c r="E83" s="26"/>
    </row>
    <row r="84" spans="1:55" ht="41.25" customHeight="1">
      <c r="A84" s="115"/>
      <c r="B84" s="45" t="s">
        <v>35</v>
      </c>
      <c r="C84" s="24"/>
      <c r="D84" s="25"/>
      <c r="E84" s="26"/>
    </row>
    <row r="85" spans="1:55" ht="40.5" customHeight="1">
      <c r="A85" s="115"/>
      <c r="B85" s="94" t="s">
        <v>171</v>
      </c>
      <c r="C85" s="24"/>
      <c r="D85" s="25"/>
      <c r="E85" s="26"/>
    </row>
    <row r="86" spans="1:55" ht="57" customHeight="1">
      <c r="A86" s="115"/>
      <c r="B86" s="94" t="s">
        <v>172</v>
      </c>
      <c r="C86" s="24"/>
      <c r="D86" s="25"/>
      <c r="E86" s="26"/>
    </row>
    <row r="87" spans="1:55" ht="42" customHeight="1" thickBot="1">
      <c r="A87" s="116"/>
      <c r="B87" s="46" t="s">
        <v>36</v>
      </c>
      <c r="C87" s="27"/>
      <c r="D87" s="28"/>
      <c r="E87" s="29"/>
    </row>
    <row r="89" spans="1:55">
      <c r="B89" s="142"/>
      <c r="C89" s="142"/>
      <c r="D89" s="55"/>
    </row>
    <row r="90" spans="1:55">
      <c r="B90" s="142"/>
      <c r="C90" s="142"/>
      <c r="D90" s="55"/>
    </row>
    <row r="91" spans="1:55">
      <c r="B91" s="142"/>
      <c r="C91" s="142"/>
      <c r="D91" s="55"/>
    </row>
    <row r="92" spans="1:55">
      <c r="B92" s="142"/>
      <c r="C92" s="142"/>
      <c r="D92" s="55"/>
    </row>
    <row r="93" spans="1:55">
      <c r="B93" s="142"/>
      <c r="C93" s="142"/>
      <c r="D93" s="55"/>
    </row>
    <row r="94" spans="1:55" s="60" customFormat="1" ht="19.5" customHeight="1">
      <c r="A94" s="140" t="s">
        <v>55</v>
      </c>
      <c r="B94" s="140"/>
      <c r="C94" s="140"/>
      <c r="D94" s="140"/>
      <c r="E94" s="140"/>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3"/>
      <c r="AR94" s="61"/>
      <c r="AS94" s="62"/>
      <c r="AT94" s="62"/>
      <c r="AU94" s="62"/>
      <c r="AV94" s="62"/>
      <c r="AW94" s="62"/>
      <c r="AX94" s="62"/>
      <c r="AY94" s="62"/>
      <c r="AZ94" s="62"/>
      <c r="BA94" s="62"/>
      <c r="BB94" s="62"/>
      <c r="BC94" s="62"/>
    </row>
    <row r="95" spans="1:55" s="60" customFormat="1" ht="20.45" customHeight="1">
      <c r="A95" s="141" t="s">
        <v>107</v>
      </c>
      <c r="B95" s="141"/>
      <c r="C95" s="141"/>
      <c r="D95" s="141"/>
      <c r="E95" s="141"/>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4"/>
      <c r="AR95" s="61"/>
      <c r="AS95" s="62"/>
      <c r="AT95" s="62"/>
      <c r="AU95" s="62"/>
      <c r="AV95" s="62"/>
      <c r="AW95" s="62"/>
      <c r="AX95" s="62"/>
      <c r="AY95" s="62"/>
      <c r="AZ95" s="62"/>
      <c r="BA95" s="62"/>
      <c r="BB95" s="62"/>
      <c r="BC95" s="62"/>
    </row>
  </sheetData>
  <mergeCells count="21">
    <mergeCell ref="A94:E94"/>
    <mergeCell ref="A95:E95"/>
    <mergeCell ref="B89:C93"/>
    <mergeCell ref="A12:A19"/>
    <mergeCell ref="A20:A27"/>
    <mergeCell ref="A28:A31"/>
    <mergeCell ref="A32:A39"/>
    <mergeCell ref="A66:A71"/>
    <mergeCell ref="B1:E1"/>
    <mergeCell ref="B2:E2"/>
    <mergeCell ref="A72:A87"/>
    <mergeCell ref="A40:A45"/>
    <mergeCell ref="A46:A50"/>
    <mergeCell ref="A51:A56"/>
    <mergeCell ref="A57:A60"/>
    <mergeCell ref="A61:A65"/>
    <mergeCell ref="A5:A11"/>
    <mergeCell ref="B20:E20"/>
    <mergeCell ref="B12:E12"/>
    <mergeCell ref="B16:E16"/>
    <mergeCell ref="B24:E24"/>
  </mergeCells>
  <dataValidations count="2">
    <dataValidation allowBlank="1" showInputMessage="1" showErrorMessage="1" promptTitle="Note" prompt="For indicators marked as 'not available' or 'partially functional', indicate key action(s) to be taken by the hospital to be fully functional " sqref="E4" xr:uid="{00000000-0002-0000-0200-000000000000}"/>
    <dataValidation allowBlank="1" showInputMessage="1" showErrorMessage="1" promptTitle="Note" prompt="Examples include: policies; protocols; plans; lists; inventories; guidance; manual; information-education-communication (IEC) materials; videos, etc.; if there are no means of verification, please state as “none”. " sqref="D4" xr:uid="{00000000-0002-0000-0200-000001000000}"/>
  </dataValidations>
  <hyperlinks>
    <hyperlink ref="A94:E94" r:id="rId1" display="© World Health Organization 2020. Some rights reserved. This work is available under the CC BY-NC-SA 3.0 IGO licence." xr:uid="{00000000-0004-0000-0200-000000000000}"/>
  </hyperlinks>
  <pageMargins left="0.25" right="0.25" top="0.75" bottom="0.75" header="0.3" footer="0.3"/>
  <pageSetup paperSize="9" scale="17" fitToHeight="0" orientation="portrait" r:id="rId2"/>
  <drawing r:id="rId3"/>
  <extLst>
    <ext xmlns:x14="http://schemas.microsoft.com/office/spreadsheetml/2009/9/main" uri="{78C0D931-6437-407d-A8EE-F0AAD7539E65}">
      <x14:conditionalFormattings>
        <x14:conditionalFormatting xmlns:xm="http://schemas.microsoft.com/office/excel/2006/main">
          <x14:cfRule type="containsText" priority="4" operator="containsText" id="{58586F0A-1F4C-48DE-A3A4-D71C6568DBFD}">
            <xm:f>NOT(ISERROR(SEARCH(Drop_Down!$C$2,C5)))</xm:f>
            <xm:f>Drop_Down!$C$2</xm:f>
            <x14:dxf>
              <fill>
                <patternFill>
                  <bgColor rgb="FFFF4F4F"/>
                </patternFill>
              </fill>
            </x14:dxf>
          </x14:cfRule>
          <xm:sqref>C5:D11 C21:D23 C13:D15 C17:D19 C25:D87</xm:sqref>
        </x14:conditionalFormatting>
        <x14:conditionalFormatting xmlns:xm="http://schemas.microsoft.com/office/excel/2006/main">
          <x14:cfRule type="containsText" priority="3" operator="containsText" id="{483DB19A-BC67-418A-A44D-5486C7CD7886}">
            <xm:f>NOT(ISERROR(SEARCH(Drop_Down!$C$2,C5)))</xm:f>
            <xm:f>Drop_Down!$C$2</xm:f>
            <x14:dxf/>
          </x14:cfRule>
          <xm:sqref>C21:D23 C13:D15 C17:D19 C25:D87 C5:D11</xm:sqref>
        </x14:conditionalFormatting>
        <x14:conditionalFormatting xmlns:xm="http://schemas.microsoft.com/office/excel/2006/main">
          <x14:cfRule type="containsText" priority="2" operator="containsText" id="{B0FE5203-07F3-40A8-842E-4A3134D3B9A5}">
            <xm:f>NOT(ISERROR(SEARCH(Drop_Down!$C$3,C5)))</xm:f>
            <xm:f>Drop_Down!$C$3</xm:f>
            <x14:dxf>
              <fill>
                <patternFill>
                  <bgColor rgb="FFFFFF66"/>
                </patternFill>
              </fill>
            </x14:dxf>
          </x14:cfRule>
          <xm:sqref>C5:D11 C21:D23 C13:D15 C17:D19 C25:D87</xm:sqref>
        </x14:conditionalFormatting>
        <x14:conditionalFormatting xmlns:xm="http://schemas.microsoft.com/office/excel/2006/main">
          <x14:cfRule type="containsText" priority="1" operator="containsText" id="{EFDE2984-5930-4155-B442-C23597D76B9E}">
            <xm:f>NOT(ISERROR(SEARCH(Drop_Down!$C$4,C5)))</xm:f>
            <xm:f>Drop_Down!$C$4</xm:f>
            <x14:dxf>
              <fill>
                <patternFill>
                  <bgColor rgb="FF00DE64"/>
                </patternFill>
              </fill>
            </x14:dxf>
          </x14:cfRule>
          <xm:sqref>C5:D11 C21:D23 C13:D15 C17:D19 C25:D87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2000000}">
          <x14:formula1>
            <xm:f>Drop_Down!$C$2:$C$4</xm:f>
          </x14:formula1>
          <xm:sqref>C21:C23 C5:C11 C17:C19 C25:C87 C13:C15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29"/>
  <sheetViews>
    <sheetView showGridLines="0" topLeftCell="B1" workbookViewId="0">
      <selection activeCell="B13" sqref="B13"/>
    </sheetView>
  </sheetViews>
  <sheetFormatPr defaultRowHeight="15"/>
  <cols>
    <col min="1" max="1" width="9.140625" hidden="1" customWidth="1"/>
    <col min="2" max="2" width="61" customWidth="1"/>
    <col min="3" max="3" width="11.7109375" customWidth="1"/>
    <col min="4" max="4" width="18.85546875" customWidth="1"/>
  </cols>
  <sheetData>
    <row r="1" spans="1:4" ht="45.95" customHeight="1" thickBot="1"/>
    <row r="2" spans="1:4" ht="15.75" thickBot="1">
      <c r="B2" s="147" t="s">
        <v>37</v>
      </c>
      <c r="C2" s="148"/>
      <c r="D2" s="149"/>
    </row>
    <row r="3" spans="1:4">
      <c r="B3" s="19" t="s">
        <v>38</v>
      </c>
      <c r="C3" s="15" t="s">
        <v>39</v>
      </c>
      <c r="D3" s="12" t="s">
        <v>40</v>
      </c>
    </row>
    <row r="4" spans="1:4">
      <c r="A4">
        <v>1</v>
      </c>
      <c r="B4" s="20" t="s">
        <v>119</v>
      </c>
      <c r="C4" s="16">
        <f>COUNTIF('2-HOSPITAL READINESS CHECKLIST'!C5:C11, "Partially Functional")*0.5+ COUNTIF('2-HOSPITAL READINESS CHECKLIST'!C5:C11, "Fully Functional")</f>
        <v>0</v>
      </c>
      <c r="D4" s="13">
        <f>C4/7</f>
        <v>0</v>
      </c>
    </row>
    <row r="5" spans="1:4">
      <c r="B5" s="20" t="s">
        <v>120</v>
      </c>
      <c r="C5" s="16">
        <f>COUNTIF('2-HOSPITAL READINESS CHECKLIST'!C13:C15, "Partially Functional")*0.5+ COUNTIF('2-HOSPITAL READINESS CHECKLIST'!C13:C15, "Fully Functional")+COUNTIF('2-HOSPITAL READINESS CHECKLIST'!C17:C19, "Partially Functional")*0.5+ COUNTIF('2-HOSPITAL READINESS CHECKLIST'!C17:C19, "Fully Functional")</f>
        <v>0</v>
      </c>
      <c r="D5" s="13">
        <f>C5/6</f>
        <v>0</v>
      </c>
    </row>
    <row r="6" spans="1:4">
      <c r="B6" s="20" t="s">
        <v>121</v>
      </c>
      <c r="C6" s="16">
        <f>COUNTIF('2-HOSPITAL READINESS CHECKLIST'!C21:C23, "Partially Functional")*0.5+ COUNTIF('2-HOSPITAL READINESS CHECKLIST'!C21:C23, "Fully Functional")+COUNTIF('2-HOSPITAL READINESS CHECKLIST'!C25:C27, "Partially Functional")*0.5+ COUNTIF('2-HOSPITAL READINESS CHECKLIST'!C25:C27, "Fully Functional")</f>
        <v>0</v>
      </c>
      <c r="D6" s="13">
        <f>C6/6</f>
        <v>0</v>
      </c>
    </row>
    <row r="7" spans="1:4">
      <c r="B7" s="20" t="s">
        <v>122</v>
      </c>
      <c r="C7" s="16">
        <f>COUNTIF('2-HOSPITAL READINESS CHECKLIST'!C28:C31, "Partially Functional")*0.5+ COUNTIF('2-HOSPITAL READINESS CHECKLIST'!C28:C31, "Fully Functional")</f>
        <v>0</v>
      </c>
      <c r="D7" s="13">
        <f>C7/4</f>
        <v>0</v>
      </c>
    </row>
    <row r="8" spans="1:4">
      <c r="B8" s="20" t="s">
        <v>123</v>
      </c>
      <c r="C8" s="16">
        <f>COUNTIF('2-HOSPITAL READINESS CHECKLIST'!C32:C39, "Partially Functional")*0.5+ COUNTIF('2-HOSPITAL READINESS CHECKLIST'!C32:C39, "Fully Functional")</f>
        <v>0</v>
      </c>
      <c r="D8" s="13">
        <f>C8/8</f>
        <v>0</v>
      </c>
    </row>
    <row r="9" spans="1:4">
      <c r="B9" s="20" t="s">
        <v>124</v>
      </c>
      <c r="C9" s="16">
        <f>COUNTIF('2-HOSPITAL READINESS CHECKLIST'!C40:C45, "Partially Functional")*0.5+ COUNTIF('2-HOSPITAL READINESS CHECKLIST'!C40:C45, "Fully Functional")</f>
        <v>0</v>
      </c>
      <c r="D9" s="13">
        <f>C9/6</f>
        <v>0</v>
      </c>
    </row>
    <row r="10" spans="1:4">
      <c r="B10" s="20" t="s">
        <v>125</v>
      </c>
      <c r="C10" s="16">
        <f>COUNTIF('2-HOSPITAL READINESS CHECKLIST'!C46:C50, "Partially Functional")*0.5+ COUNTIF('2-HOSPITAL READINESS CHECKLIST'!C46:C50, "Fully Functional")</f>
        <v>0</v>
      </c>
      <c r="D10" s="13">
        <f>C10/5</f>
        <v>0</v>
      </c>
    </row>
    <row r="11" spans="1:4">
      <c r="B11" s="20" t="s">
        <v>126</v>
      </c>
      <c r="C11" s="16">
        <f>COUNTIF('2-HOSPITAL READINESS CHECKLIST'!C51:C56, "Partially Functional")*0.5+ COUNTIF('2-HOSPITAL READINESS CHECKLIST'!C51:C56, "Fully Functional")</f>
        <v>0</v>
      </c>
      <c r="D11" s="13">
        <f>C11/6</f>
        <v>0</v>
      </c>
    </row>
    <row r="12" spans="1:4">
      <c r="B12" s="20" t="s">
        <v>127</v>
      </c>
      <c r="C12" s="16">
        <f>COUNTIF('2-HOSPITAL READINESS CHECKLIST'!C57:C60, "Partially Functional")*0.5+ COUNTIF('2-HOSPITAL READINESS CHECKLIST'!C57:C60, "Fully Functional")</f>
        <v>0</v>
      </c>
      <c r="D12" s="13">
        <f>C12/4</f>
        <v>0</v>
      </c>
    </row>
    <row r="13" spans="1:4">
      <c r="B13" s="5" t="s">
        <v>130</v>
      </c>
      <c r="C13" s="17">
        <f>COUNTIF('2-HOSPITAL READINESS CHECKLIST'!C61:C65, "Partially Functional")*0.5+ COUNTIF('2-HOSPITAL READINESS CHECKLIST'!C61:C65, "Fully Functional")</f>
        <v>0</v>
      </c>
      <c r="D13" s="13">
        <f>C13/5</f>
        <v>0</v>
      </c>
    </row>
    <row r="14" spans="1:4">
      <c r="B14" s="20" t="s">
        <v>128</v>
      </c>
      <c r="C14" s="16">
        <f>COUNTIF('2-HOSPITAL READINESS CHECKLIST'!C66:C71, "Partially Functional")*0.5+ COUNTIF('2-HOSPITAL READINESS CHECKLIST'!C66:C71, "Fully Functional")</f>
        <v>0</v>
      </c>
      <c r="D14" s="13">
        <f>C14/6</f>
        <v>0</v>
      </c>
    </row>
    <row r="15" spans="1:4" ht="15.75" thickBot="1">
      <c r="B15" s="21" t="s">
        <v>129</v>
      </c>
      <c r="C15" s="18">
        <f>COUNTIF('2-HOSPITAL READINESS CHECKLIST'!C72:C87, "Partially Functional")*0.5+ COUNTIF('2-HOSPITAL READINESS CHECKLIST'!C72:C87, "Fully Functional")</f>
        <v>0</v>
      </c>
      <c r="D15" s="14">
        <f>C15/16</f>
        <v>0</v>
      </c>
    </row>
    <row r="16" spans="1:4">
      <c r="D16" s="3"/>
    </row>
    <row r="18" spans="1:55">
      <c r="D18" s="3"/>
    </row>
    <row r="28" spans="1:55" s="60" customFormat="1" ht="19.149999999999999" customHeight="1">
      <c r="A28" s="140" t="s">
        <v>55</v>
      </c>
      <c r="B28" s="140"/>
      <c r="C28" s="140"/>
      <c r="D28" s="140"/>
      <c r="E28" s="140"/>
      <c r="F28" s="140"/>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R28" s="61"/>
      <c r="AS28" s="62"/>
      <c r="AT28" s="62"/>
      <c r="AU28" s="62"/>
      <c r="AV28" s="62"/>
      <c r="AW28" s="62"/>
      <c r="AX28" s="62"/>
      <c r="AY28" s="62"/>
      <c r="AZ28" s="62"/>
      <c r="BA28" s="62"/>
      <c r="BB28" s="62"/>
      <c r="BC28" s="62"/>
    </row>
    <row r="29" spans="1:55" s="60" customFormat="1" ht="21.95" customHeight="1">
      <c r="A29" s="104" t="s">
        <v>107</v>
      </c>
      <c r="B29" s="104"/>
      <c r="C29" s="104"/>
      <c r="D29" s="104"/>
      <c r="E29" s="104"/>
      <c r="F29" s="10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R29" s="61"/>
      <c r="AS29" s="62"/>
      <c r="AT29" s="62"/>
      <c r="AU29" s="62"/>
      <c r="AV29" s="62"/>
      <c r="AW29" s="62"/>
      <c r="AX29" s="62"/>
      <c r="AY29" s="62"/>
      <c r="AZ29" s="62"/>
      <c r="BA29" s="62"/>
      <c r="BB29" s="62"/>
      <c r="BC29" s="62"/>
    </row>
  </sheetData>
  <sheetProtection selectLockedCells="1" selectUnlockedCells="1"/>
  <mergeCells count="3">
    <mergeCell ref="B2:D2"/>
    <mergeCell ref="A28:F28"/>
    <mergeCell ref="A29:F29"/>
  </mergeCells>
  <conditionalFormatting sqref="D4:D15">
    <cfRule type="colorScale" priority="1">
      <colorScale>
        <cfvo type="min"/>
        <cfvo type="num" val="0.5"/>
        <cfvo type="max"/>
        <color rgb="FFF8696B"/>
        <color rgb="FFFFEB84"/>
        <color rgb="FF63BE7B"/>
      </colorScale>
    </cfRule>
    <cfRule type="colorScale" priority="2">
      <colorScale>
        <cfvo type="min"/>
        <cfvo type="percent" val="50"/>
        <cfvo type="max"/>
        <color rgb="FFF8696B"/>
        <color rgb="FFFFEB84"/>
        <color rgb="FF63BE7B"/>
      </colorScale>
    </cfRule>
  </conditionalFormatting>
  <hyperlinks>
    <hyperlink ref="A28:F28" r:id="rId1" display="© World Health Organization 2020. Some rights reserved. This work is available under the CC BY-NC-SA 3.0 IGO licence." xr:uid="{00000000-0004-0000-0300-000000000000}"/>
  </hyperlinks>
  <pageMargins left="0.7" right="0.7" top="0.75" bottom="0.75" header="0.3" footer="0.3"/>
  <pageSetup orientation="portrait" r:id="rId2"/>
  <ignoredErrors>
    <ignoredError sqref="D10" formula="1"/>
  </ignoredError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2:H13"/>
  <sheetViews>
    <sheetView workbookViewId="0">
      <selection activeCell="H14" sqref="H14"/>
    </sheetView>
  </sheetViews>
  <sheetFormatPr defaultRowHeight="15"/>
  <cols>
    <col min="3" max="3" width="23.5703125" customWidth="1"/>
    <col min="6" max="6" width="9.140625" customWidth="1"/>
    <col min="8" max="8" width="12.28515625" customWidth="1"/>
  </cols>
  <sheetData>
    <row r="2" spans="3:8">
      <c r="C2" s="2" t="s">
        <v>41</v>
      </c>
      <c r="F2" t="s">
        <v>42</v>
      </c>
    </row>
    <row r="3" spans="3:8">
      <c r="C3" s="2" t="s">
        <v>43</v>
      </c>
      <c r="F3" t="s">
        <v>44</v>
      </c>
    </row>
    <row r="4" spans="3:8">
      <c r="C4" s="2" t="s">
        <v>45</v>
      </c>
    </row>
    <row r="8" spans="3:8" ht="30">
      <c r="D8" s="37" t="s">
        <v>49</v>
      </c>
      <c r="F8" s="59" t="s">
        <v>50</v>
      </c>
      <c r="H8" s="37" t="s">
        <v>0</v>
      </c>
    </row>
    <row r="9" spans="3:8" ht="60">
      <c r="D9" s="37" t="s">
        <v>47</v>
      </c>
      <c r="F9" s="59" t="s">
        <v>67</v>
      </c>
      <c r="H9" s="37" t="s">
        <v>69</v>
      </c>
    </row>
    <row r="10" spans="3:8" ht="75">
      <c r="D10" s="37" t="s">
        <v>48</v>
      </c>
      <c r="F10" s="59" t="s">
        <v>68</v>
      </c>
      <c r="H10" s="37" t="s">
        <v>53</v>
      </c>
    </row>
    <row r="11" spans="3:8" ht="135">
      <c r="F11" s="59" t="s">
        <v>51</v>
      </c>
      <c r="H11" s="37" t="s">
        <v>70</v>
      </c>
    </row>
    <row r="12" spans="3:8" ht="60">
      <c r="F12" s="59" t="s">
        <v>52</v>
      </c>
      <c r="H12" s="37" t="s">
        <v>54</v>
      </c>
    </row>
    <row r="13" spans="3:8">
      <c r="F13" s="59" t="s">
        <v>54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CF2EB7E32E5A444B81751A637B8450B" ma:contentTypeVersion="13" ma:contentTypeDescription="Create a new document." ma:contentTypeScope="" ma:versionID="e25cad72d334c17f908d8e36bd5b5666">
  <xsd:schema xmlns:xsd="http://www.w3.org/2001/XMLSchema" xmlns:xs="http://www.w3.org/2001/XMLSchema" xmlns:p="http://schemas.microsoft.com/office/2006/metadata/properties" xmlns:ns3="698df9a5-162f-4433-85ad-f727d9a68241" xmlns:ns4="b3628224-3ea4-4f29-b92e-ae9903597121" targetNamespace="http://schemas.microsoft.com/office/2006/metadata/properties" ma:root="true" ma:fieldsID="96a83008feede258c6deb5bb18b322e3" ns3:_="" ns4:_="">
    <xsd:import namespace="698df9a5-162f-4433-85ad-f727d9a68241"/>
    <xsd:import namespace="b3628224-3ea4-4f29-b92e-ae990359712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Location"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8df9a5-162f-4433-85ad-f727d9a6824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3628224-3ea4-4f29-b92e-ae990359712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Location" ma:index="16" nillable="true" ma:displayName="MediaServic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33DA91B-70EB-4078-A0AE-EE68451B981E}">
  <ds:schemaRefs>
    <ds:schemaRef ds:uri="http://schemas.microsoft.com/sharepoint/v3/contenttype/forms"/>
  </ds:schemaRefs>
</ds:datastoreItem>
</file>

<file path=customXml/itemProps2.xml><?xml version="1.0" encoding="utf-8"?>
<ds:datastoreItem xmlns:ds="http://schemas.openxmlformats.org/officeDocument/2006/customXml" ds:itemID="{84697DB2-BE13-42DF-B073-BAA691C3D9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8df9a5-162f-4433-85ad-f727d9a68241"/>
    <ds:schemaRef ds:uri="b3628224-3ea4-4f29-b92e-ae99035971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60CD131-004B-42A8-941A-32C1008B9AD7}">
  <ds:schemaRefs>
    <ds:schemaRef ds:uri="b3628224-3ea4-4f29-b92e-ae9903597121"/>
    <ds:schemaRef ds:uri="698df9a5-162f-4433-85ad-f727d9a68241"/>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schemas.microsoft.com/office/2006/metadata/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INTRODUCTION</vt:lpstr>
      <vt:lpstr>1-FACILITY IDENTIFICATION</vt:lpstr>
      <vt:lpstr>2-HOSPITAL READINESS CHECKLIST</vt:lpstr>
      <vt:lpstr>3-RESULTS OVERVIEW</vt:lpstr>
      <vt:lpstr>Drop_Down</vt:lpstr>
      <vt:lpstr>'2-HOSPITAL READINESS CHECKLIST'!_ftnref3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LAPITAN, Jostacio M.</dc:creator>
  <cp:keywords/>
  <dc:description/>
  <cp:lastModifiedBy>REYES LANDAVERDE, Roberto Arnulfo</cp:lastModifiedBy>
  <cp:revision/>
  <cp:lastPrinted>2020-11-04T11:59:53Z</cp:lastPrinted>
  <dcterms:created xsi:type="dcterms:W3CDTF">2020-03-04T20:08:52Z</dcterms:created>
  <dcterms:modified xsi:type="dcterms:W3CDTF">2020-11-26T08:01:26Z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0x010100ECF2EB7E32E5A444B81751A637B8450B</vt:lpwstr>
  </property>
</Properties>
</file>