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075"/>
  </bookViews>
  <sheets>
    <sheet name="Annex 5" sheetId="4" r:id="rId1"/>
    <sheet name="Deaths" sheetId="2" r:id="rId2"/>
    <sheet name="Cases" sheetId="1" r:id="rId3"/>
    <sheet name="Method" sheetId="3" r:id="rId4"/>
  </sheets>
  <calcPr calcId="145621" concurrentCalc="0"/>
</workbook>
</file>

<file path=xl/calcChain.xml><?xml version="1.0" encoding="utf-8"?>
<calcChain xmlns="http://schemas.openxmlformats.org/spreadsheetml/2006/main">
  <c r="N200" i="4" l="1"/>
  <c r="M200" i="4"/>
  <c r="L200" i="4"/>
  <c r="K200" i="4"/>
  <c r="J200" i="4"/>
  <c r="I200" i="4"/>
  <c r="H200" i="4"/>
  <c r="G200" i="4"/>
  <c r="F200" i="4"/>
  <c r="E200" i="4"/>
  <c r="D200" i="4"/>
  <c r="N199" i="4"/>
  <c r="M199" i="4"/>
  <c r="L199" i="4"/>
  <c r="K199" i="4"/>
  <c r="J199" i="4"/>
  <c r="I199" i="4"/>
  <c r="H199" i="4"/>
  <c r="G199" i="4"/>
  <c r="F199" i="4"/>
  <c r="E199" i="4"/>
  <c r="S3" i="4"/>
  <c r="D3" i="4"/>
  <c r="D186" i="4"/>
  <c r="D199" i="4"/>
  <c r="C200" i="4"/>
  <c r="C199" i="4"/>
  <c r="N197" i="4"/>
  <c r="M197" i="4"/>
  <c r="L197" i="4"/>
  <c r="K197" i="4"/>
  <c r="J197" i="4"/>
  <c r="I197" i="4"/>
  <c r="H197" i="4"/>
  <c r="G197" i="4"/>
  <c r="F197" i="4"/>
  <c r="E197" i="4"/>
  <c r="D197" i="4"/>
  <c r="C197" i="4"/>
  <c r="N196" i="4"/>
  <c r="M196" i="4"/>
  <c r="L196" i="4"/>
  <c r="K196" i="4"/>
  <c r="J196" i="4"/>
  <c r="I196" i="4"/>
  <c r="H196" i="4"/>
  <c r="G196" i="4"/>
  <c r="F196" i="4"/>
  <c r="E196" i="4"/>
  <c r="D196" i="4"/>
  <c r="C196" i="4"/>
  <c r="N195" i="4"/>
  <c r="M195" i="4"/>
  <c r="L195" i="4"/>
  <c r="K195" i="4"/>
  <c r="J195" i="4"/>
  <c r="I195" i="4"/>
  <c r="H195" i="4"/>
  <c r="G195" i="4"/>
  <c r="F195" i="4"/>
  <c r="E195" i="4"/>
  <c r="D195" i="4"/>
  <c r="C195" i="4"/>
  <c r="N194" i="4"/>
  <c r="M194" i="4"/>
  <c r="L194" i="4"/>
  <c r="K194" i="4"/>
  <c r="J194" i="4"/>
  <c r="I194" i="4"/>
  <c r="H194" i="4"/>
  <c r="G194" i="4"/>
  <c r="F194" i="4"/>
  <c r="E194" i="4"/>
  <c r="D194" i="4"/>
  <c r="C194" i="4"/>
  <c r="N192" i="4"/>
  <c r="M192" i="4"/>
  <c r="L192" i="4"/>
  <c r="K192" i="4"/>
  <c r="J192" i="4"/>
  <c r="I192" i="4"/>
  <c r="H192" i="4"/>
  <c r="G192" i="4"/>
  <c r="F192" i="4"/>
  <c r="E192" i="4"/>
  <c r="D192" i="4"/>
  <c r="N193" i="4"/>
  <c r="M193" i="4"/>
  <c r="L193" i="4"/>
  <c r="K193" i="4"/>
  <c r="J193" i="4"/>
  <c r="I193" i="4"/>
  <c r="H193" i="4"/>
  <c r="G193" i="4"/>
  <c r="F193" i="4"/>
  <c r="E193" i="4"/>
  <c r="D193" i="4"/>
  <c r="C193" i="4"/>
  <c r="C192" i="4"/>
  <c r="N191" i="4"/>
  <c r="M191" i="4"/>
  <c r="L191" i="4"/>
  <c r="K191" i="4"/>
  <c r="J191" i="4"/>
  <c r="I191" i="4"/>
  <c r="H191" i="4"/>
  <c r="G191" i="4"/>
  <c r="F191" i="4"/>
  <c r="E191" i="4"/>
  <c r="D191" i="4"/>
  <c r="C191" i="4"/>
  <c r="N190" i="4"/>
  <c r="M190" i="4"/>
  <c r="L190" i="4"/>
  <c r="K190" i="4"/>
  <c r="J190" i="4"/>
  <c r="I190" i="4"/>
  <c r="H190" i="4"/>
  <c r="G190" i="4"/>
  <c r="F190" i="4"/>
  <c r="E190" i="4"/>
  <c r="D190" i="4"/>
  <c r="C190" i="4"/>
  <c r="N189" i="4"/>
  <c r="M189" i="4"/>
  <c r="L189" i="4"/>
  <c r="K189" i="4"/>
  <c r="J189" i="4"/>
  <c r="I189" i="4"/>
  <c r="H189" i="4"/>
  <c r="G189" i="4"/>
  <c r="F189" i="4"/>
  <c r="E189" i="4"/>
  <c r="D189" i="4"/>
  <c r="C189" i="4"/>
  <c r="N188" i="4"/>
  <c r="M188" i="4"/>
  <c r="L188" i="4"/>
  <c r="K188" i="4"/>
  <c r="J188" i="4"/>
  <c r="I188" i="4"/>
  <c r="H188" i="4"/>
  <c r="G188" i="4"/>
  <c r="F188" i="4"/>
  <c r="E188" i="4"/>
  <c r="D188" i="4"/>
  <c r="C188" i="4"/>
  <c r="N187" i="4"/>
  <c r="M187" i="4"/>
  <c r="L187" i="4"/>
  <c r="K187" i="4"/>
  <c r="J187" i="4"/>
  <c r="I187" i="4"/>
  <c r="H187" i="4"/>
  <c r="G187" i="4"/>
  <c r="F187" i="4"/>
  <c r="E187" i="4"/>
  <c r="D187" i="4"/>
  <c r="C187" i="4"/>
  <c r="N186" i="4"/>
  <c r="M186" i="4"/>
  <c r="L186" i="4"/>
  <c r="K186" i="4"/>
  <c r="J186" i="4"/>
  <c r="I186" i="4"/>
  <c r="H186" i="4"/>
  <c r="G186" i="4"/>
  <c r="F186" i="4"/>
  <c r="E186" i="4"/>
  <c r="R5" i="4"/>
  <c r="C5" i="4"/>
  <c r="R7" i="4"/>
  <c r="C7" i="4"/>
  <c r="R9" i="4"/>
  <c r="C9" i="4"/>
  <c r="R11" i="4"/>
  <c r="C11" i="4"/>
  <c r="R13" i="4"/>
  <c r="C13" i="4"/>
  <c r="R15" i="4"/>
  <c r="C15" i="4"/>
  <c r="R17" i="4"/>
  <c r="C17" i="4"/>
  <c r="R19" i="4"/>
  <c r="C19" i="4"/>
  <c r="R21" i="4"/>
  <c r="C21" i="4"/>
  <c r="R23" i="4"/>
  <c r="C23" i="4"/>
  <c r="R25" i="4"/>
  <c r="C25" i="4"/>
  <c r="R27" i="4"/>
  <c r="C27" i="4"/>
  <c r="R29" i="4"/>
  <c r="C29" i="4"/>
  <c r="R31" i="4"/>
  <c r="C31" i="4"/>
  <c r="R33" i="4"/>
  <c r="C33" i="4"/>
  <c r="R35" i="4"/>
  <c r="C35" i="4"/>
  <c r="R37" i="4"/>
  <c r="C37" i="4"/>
  <c r="R39" i="4"/>
  <c r="C39" i="4"/>
  <c r="R41" i="4"/>
  <c r="C41" i="4"/>
  <c r="R43" i="4"/>
  <c r="C43" i="4"/>
  <c r="R45" i="4"/>
  <c r="C45" i="4"/>
  <c r="R47" i="4"/>
  <c r="C47" i="4"/>
  <c r="R51" i="4"/>
  <c r="C51" i="4"/>
  <c r="R49" i="4"/>
  <c r="C49" i="4"/>
  <c r="R53" i="4"/>
  <c r="C53" i="4"/>
  <c r="R55" i="4"/>
  <c r="C55" i="4"/>
  <c r="R57" i="4"/>
  <c r="C57" i="4"/>
  <c r="R59" i="4"/>
  <c r="C59" i="4"/>
  <c r="R61" i="4"/>
  <c r="C61" i="4"/>
  <c r="R63" i="4"/>
  <c r="C63" i="4"/>
  <c r="R65" i="4"/>
  <c r="C65" i="4"/>
  <c r="R67" i="4"/>
  <c r="C67" i="4"/>
  <c r="R69" i="4"/>
  <c r="C69" i="4"/>
  <c r="R71" i="4"/>
  <c r="C71" i="4"/>
  <c r="R73" i="4"/>
  <c r="C73" i="4"/>
  <c r="R75" i="4"/>
  <c r="C75" i="4"/>
  <c r="R77" i="4"/>
  <c r="C77" i="4"/>
  <c r="R79" i="4"/>
  <c r="C79" i="4"/>
  <c r="R81" i="4"/>
  <c r="C81" i="4"/>
  <c r="R83" i="4"/>
  <c r="C83" i="4"/>
  <c r="R85" i="4"/>
  <c r="C85" i="4"/>
  <c r="R87" i="4"/>
  <c r="C87" i="4"/>
  <c r="R89" i="4"/>
  <c r="C89" i="4"/>
  <c r="C186" i="4"/>
  <c r="O182" i="4"/>
  <c r="O181" i="4"/>
  <c r="O180" i="4"/>
  <c r="O179" i="4"/>
  <c r="O178" i="4"/>
  <c r="O177" i="4"/>
  <c r="O176" i="4"/>
  <c r="O175" i="4"/>
  <c r="O172" i="4"/>
  <c r="O171" i="4"/>
  <c r="O170" i="4"/>
  <c r="O169" i="4"/>
  <c r="O168" i="4"/>
  <c r="O167" i="4"/>
  <c r="O166" i="4"/>
  <c r="O165" i="4"/>
  <c r="O164" i="4"/>
  <c r="O163" i="4"/>
  <c r="O160" i="4"/>
  <c r="O159" i="4"/>
  <c r="O158" i="4"/>
  <c r="O157" i="4"/>
  <c r="O156" i="4"/>
  <c r="O155" i="4"/>
  <c r="O154" i="4"/>
  <c r="O153" i="4"/>
  <c r="O152" i="4"/>
  <c r="O151" i="4"/>
  <c r="O150" i="4"/>
  <c r="O149" i="4"/>
  <c r="O148" i="4"/>
  <c r="O147" i="4"/>
  <c r="O146" i="4"/>
  <c r="O145" i="4"/>
  <c r="O144" i="4"/>
  <c r="O143" i="4"/>
  <c r="O142" i="4"/>
  <c r="O141" i="4"/>
  <c r="O140" i="4"/>
  <c r="O139" i="4"/>
  <c r="O138" i="4"/>
  <c r="O137" i="4"/>
  <c r="O136" i="4"/>
  <c r="O135" i="4"/>
  <c r="O134" i="4"/>
  <c r="O133" i="4"/>
  <c r="O132" i="4"/>
  <c r="O131" i="4"/>
  <c r="O130" i="4"/>
  <c r="O129" i="4"/>
  <c r="O128" i="4"/>
  <c r="O127" i="4"/>
  <c r="O126" i="4"/>
  <c r="O125" i="4"/>
  <c r="O124" i="4"/>
  <c r="O123" i="4"/>
  <c r="O122" i="4"/>
  <c r="O121" i="4"/>
  <c r="O120" i="4"/>
  <c r="O119" i="4"/>
  <c r="O118" i="4"/>
  <c r="O117" i="4"/>
  <c r="O116" i="4"/>
  <c r="O115" i="4"/>
  <c r="O114" i="4"/>
  <c r="O113" i="4"/>
  <c r="O112" i="4"/>
  <c r="O111" i="4"/>
  <c r="O110" i="4"/>
  <c r="O109" i="4"/>
  <c r="O108" i="4"/>
  <c r="O107" i="4"/>
  <c r="O106" i="4"/>
  <c r="O105" i="4"/>
  <c r="O104" i="4"/>
  <c r="O103" i="4"/>
  <c r="O102" i="4"/>
  <c r="O101" i="4"/>
  <c r="O100" i="4"/>
  <c r="O99" i="4"/>
  <c r="O98" i="4"/>
  <c r="O97" i="4"/>
  <c r="O96" i="4"/>
  <c r="O95" i="4"/>
  <c r="O94" i="4"/>
  <c r="O93" i="4"/>
  <c r="O92" i="4"/>
  <c r="O90" i="4"/>
  <c r="O89" i="4"/>
  <c r="O88" i="4"/>
  <c r="O87" i="4"/>
  <c r="O86" i="4"/>
  <c r="O85" i="4"/>
  <c r="O84" i="4"/>
  <c r="O83" i="4"/>
  <c r="O82" i="4"/>
  <c r="O81" i="4"/>
  <c r="O80" i="4"/>
  <c r="O79" i="4"/>
  <c r="O78" i="4"/>
  <c r="O77" i="4"/>
  <c r="O76" i="4"/>
  <c r="O75" i="4"/>
  <c r="O74" i="4"/>
  <c r="O73" i="4"/>
  <c r="O72" i="4"/>
  <c r="O71" i="4"/>
  <c r="O70" i="4"/>
  <c r="O69" i="4"/>
  <c r="O68" i="4"/>
  <c r="O67" i="4"/>
  <c r="O66" i="4"/>
  <c r="O65" i="4"/>
  <c r="O64" i="4"/>
  <c r="O63" i="4"/>
  <c r="O62" i="4"/>
  <c r="O61" i="4"/>
  <c r="O60" i="4"/>
  <c r="O59" i="4"/>
  <c r="O58" i="4"/>
  <c r="O57" i="4"/>
  <c r="O56" i="4"/>
  <c r="O55" i="4"/>
  <c r="O54" i="4"/>
  <c r="O53" i="4"/>
  <c r="O52" i="4"/>
  <c r="O51" i="4"/>
  <c r="O50" i="4"/>
  <c r="O49" i="4"/>
  <c r="O48" i="4"/>
  <c r="O47" i="4"/>
  <c r="O44" i="4"/>
  <c r="O43" i="4"/>
  <c r="O42" i="4"/>
  <c r="O41" i="4"/>
  <c r="O40" i="4"/>
  <c r="O39" i="4"/>
  <c r="O38" i="4"/>
  <c r="O37" i="4"/>
  <c r="O36" i="4"/>
  <c r="O35" i="4"/>
  <c r="O34" i="4"/>
  <c r="O33" i="4"/>
  <c r="O32" i="4"/>
  <c r="O31" i="4"/>
  <c r="O30" i="4"/>
  <c r="O29" i="4"/>
  <c r="O28" i="4"/>
  <c r="O27" i="4"/>
  <c r="O26" i="4"/>
  <c r="O25" i="4"/>
  <c r="O24" i="4"/>
  <c r="O23" i="4"/>
  <c r="O22" i="4"/>
  <c r="O21" i="4"/>
  <c r="O20" i="4"/>
  <c r="O19" i="4"/>
  <c r="O18" i="4"/>
  <c r="O17" i="4"/>
  <c r="O16" i="4"/>
  <c r="O15" i="4"/>
  <c r="O14" i="4"/>
  <c r="O13" i="4"/>
  <c r="O12" i="4"/>
  <c r="O11" i="4"/>
  <c r="O10" i="4"/>
  <c r="O9" i="4"/>
  <c r="O8" i="4"/>
  <c r="O7" i="4"/>
  <c r="O6" i="4"/>
  <c r="O5" i="4"/>
  <c r="O4" i="4"/>
  <c r="O3" i="4"/>
  <c r="O91" i="4"/>
  <c r="Y18" i="4"/>
  <c r="J18" i="4"/>
  <c r="AB114" i="4"/>
  <c r="M114" i="4"/>
  <c r="AA156" i="4"/>
  <c r="L156" i="4"/>
  <c r="R182" i="4"/>
  <c r="C182" i="4"/>
  <c r="U182" i="4"/>
  <c r="F182" i="4"/>
  <c r="X182" i="4"/>
  <c r="I182" i="4"/>
  <c r="R178" i="4"/>
  <c r="C178" i="4"/>
  <c r="U178" i="4"/>
  <c r="F178" i="4"/>
  <c r="X178" i="4"/>
  <c r="I178" i="4"/>
  <c r="AA178" i="4"/>
  <c r="L178" i="4"/>
  <c r="X174" i="4"/>
  <c r="I174" i="4"/>
  <c r="R174" i="4"/>
  <c r="C174" i="4"/>
  <c r="U174" i="4"/>
  <c r="F174" i="4"/>
  <c r="X168" i="4"/>
  <c r="I168" i="4"/>
  <c r="R168" i="4"/>
  <c r="C168" i="4"/>
  <c r="U168" i="4"/>
  <c r="F168" i="4"/>
  <c r="U164" i="4"/>
  <c r="F164" i="4"/>
  <c r="R164" i="4"/>
  <c r="C164" i="4"/>
  <c r="AA164" i="4"/>
  <c r="L164" i="4"/>
  <c r="X164" i="4"/>
  <c r="I164" i="4"/>
  <c r="AB170" i="4"/>
  <c r="M170" i="4"/>
  <c r="U162" i="4"/>
  <c r="F162" i="4"/>
  <c r="R162" i="4"/>
  <c r="C162" i="4"/>
  <c r="X162" i="4"/>
  <c r="I162" i="4"/>
  <c r="U158" i="4"/>
  <c r="F158" i="4"/>
  <c r="R158" i="4"/>
  <c r="C158" i="4"/>
  <c r="U146" i="4"/>
  <c r="F146" i="4"/>
  <c r="R146" i="4"/>
  <c r="C146" i="4"/>
  <c r="X146" i="4"/>
  <c r="I146" i="4"/>
  <c r="AA142" i="4"/>
  <c r="L142" i="4"/>
  <c r="X142" i="4"/>
  <c r="I142" i="4"/>
  <c r="U142" i="4"/>
  <c r="F142" i="4"/>
  <c r="X138" i="4"/>
  <c r="I138" i="4"/>
  <c r="R142" i="4"/>
  <c r="C142" i="4"/>
  <c r="R138" i="4"/>
  <c r="C138" i="4"/>
  <c r="AA126" i="4"/>
  <c r="L126" i="4"/>
  <c r="X126" i="4"/>
  <c r="I126" i="4"/>
  <c r="U126" i="4"/>
  <c r="F126" i="4"/>
  <c r="R126" i="4"/>
  <c r="C126" i="4"/>
  <c r="AB116" i="4"/>
  <c r="AA112" i="4"/>
  <c r="L112" i="4"/>
  <c r="X112" i="4"/>
  <c r="I112" i="4"/>
  <c r="R112" i="4"/>
  <c r="C112" i="4"/>
  <c r="U112" i="4"/>
  <c r="F112" i="4"/>
  <c r="U110" i="4"/>
  <c r="F110" i="4"/>
  <c r="X110" i="4"/>
  <c r="I110" i="4"/>
  <c r="R110" i="4"/>
  <c r="C110" i="4"/>
  <c r="Y98" i="4"/>
  <c r="J98" i="4"/>
  <c r="U90" i="4"/>
  <c r="F90" i="4"/>
  <c r="R90" i="4"/>
  <c r="C90" i="4"/>
  <c r="Y80" i="4"/>
  <c r="J80" i="4"/>
  <c r="U62" i="4"/>
  <c r="F62" i="4"/>
  <c r="R62" i="4"/>
  <c r="C62" i="4"/>
  <c r="X52" i="4"/>
  <c r="I52" i="4"/>
  <c r="U52" i="4"/>
  <c r="F52" i="4"/>
  <c r="R52" i="4"/>
  <c r="C52" i="4"/>
  <c r="AA34" i="4"/>
  <c r="L34" i="4"/>
  <c r="X34" i="4"/>
  <c r="I34" i="4"/>
  <c r="Y34" i="4"/>
  <c r="J34" i="4"/>
  <c r="R34" i="4"/>
  <c r="C34" i="4"/>
  <c r="X24" i="4"/>
  <c r="I24" i="4"/>
  <c r="U24" i="4"/>
  <c r="F24" i="4"/>
  <c r="R24" i="4"/>
  <c r="C24" i="4"/>
  <c r="AB182" i="4"/>
  <c r="M182" i="4"/>
  <c r="Z182" i="4"/>
  <c r="K182" i="4"/>
  <c r="Y182" i="4"/>
  <c r="J182" i="4"/>
  <c r="W182" i="4"/>
  <c r="H182" i="4"/>
  <c r="V182" i="4"/>
  <c r="G182" i="4"/>
  <c r="T182" i="4"/>
  <c r="E182" i="4"/>
  <c r="S182" i="4"/>
  <c r="D182" i="4"/>
  <c r="AC181" i="4"/>
  <c r="N181" i="4"/>
  <c r="AB181" i="4"/>
  <c r="M181" i="4"/>
  <c r="AA181" i="4"/>
  <c r="L181" i="4"/>
  <c r="Z181" i="4"/>
  <c r="K181" i="4"/>
  <c r="Y181" i="4"/>
  <c r="J181" i="4"/>
  <c r="X181" i="4"/>
  <c r="I181" i="4"/>
  <c r="W181" i="4"/>
  <c r="H181" i="4"/>
  <c r="V181" i="4"/>
  <c r="G181" i="4"/>
  <c r="U181" i="4"/>
  <c r="F181" i="4"/>
  <c r="T181" i="4"/>
  <c r="E181" i="4"/>
  <c r="S181" i="4"/>
  <c r="D181" i="4"/>
  <c r="R181" i="4"/>
  <c r="C181" i="4"/>
  <c r="AB180" i="4"/>
  <c r="M180" i="4"/>
  <c r="Y180" i="4"/>
  <c r="J180" i="4"/>
  <c r="V180" i="4"/>
  <c r="G180" i="4"/>
  <c r="S180" i="4"/>
  <c r="D180" i="4"/>
  <c r="AC179" i="4"/>
  <c r="N179" i="4"/>
  <c r="AB179" i="4"/>
  <c r="M179" i="4"/>
  <c r="AA179" i="4"/>
  <c r="L179" i="4"/>
  <c r="Z179" i="4"/>
  <c r="K179" i="4"/>
  <c r="Y179" i="4"/>
  <c r="J179" i="4"/>
  <c r="X179" i="4"/>
  <c r="I179" i="4"/>
  <c r="W179" i="4"/>
  <c r="H179" i="4"/>
  <c r="V179" i="4"/>
  <c r="G179" i="4"/>
  <c r="U179" i="4"/>
  <c r="F179" i="4"/>
  <c r="T179" i="4"/>
  <c r="E179" i="4"/>
  <c r="S179" i="4"/>
  <c r="D179" i="4"/>
  <c r="R179" i="4"/>
  <c r="C179" i="4"/>
  <c r="AC178" i="4"/>
  <c r="N178" i="4"/>
  <c r="AB178" i="4"/>
  <c r="M178" i="4"/>
  <c r="Z178" i="4"/>
  <c r="K178" i="4"/>
  <c r="Y178" i="4"/>
  <c r="J178" i="4"/>
  <c r="W178" i="4"/>
  <c r="H178" i="4"/>
  <c r="V178" i="4"/>
  <c r="G178" i="4"/>
  <c r="T178" i="4"/>
  <c r="E178" i="4"/>
  <c r="S178" i="4"/>
  <c r="D178" i="4"/>
  <c r="AC177" i="4"/>
  <c r="N177" i="4"/>
  <c r="AB177" i="4"/>
  <c r="M177" i="4"/>
  <c r="AA177" i="4"/>
  <c r="L177" i="4"/>
  <c r="Z177" i="4"/>
  <c r="K177" i="4"/>
  <c r="Y177" i="4"/>
  <c r="J177" i="4"/>
  <c r="X177" i="4"/>
  <c r="I177" i="4"/>
  <c r="W177" i="4"/>
  <c r="H177" i="4"/>
  <c r="V177" i="4"/>
  <c r="G177" i="4"/>
  <c r="U177" i="4"/>
  <c r="F177" i="4"/>
  <c r="T177" i="4"/>
  <c r="E177" i="4"/>
  <c r="S177" i="4"/>
  <c r="D177" i="4"/>
  <c r="R177" i="4"/>
  <c r="C177" i="4"/>
  <c r="Y176" i="4"/>
  <c r="J176" i="4"/>
  <c r="AC175" i="4"/>
  <c r="N175" i="4"/>
  <c r="AB175" i="4"/>
  <c r="M175" i="4"/>
  <c r="AA175" i="4"/>
  <c r="L175" i="4"/>
  <c r="Z175" i="4"/>
  <c r="K175" i="4"/>
  <c r="Y175" i="4"/>
  <c r="J175" i="4"/>
  <c r="X175" i="4"/>
  <c r="I175" i="4"/>
  <c r="W175" i="4"/>
  <c r="H175" i="4"/>
  <c r="V175" i="4"/>
  <c r="G175" i="4"/>
  <c r="U175" i="4"/>
  <c r="F175" i="4"/>
  <c r="T175" i="4"/>
  <c r="E175" i="4"/>
  <c r="S175" i="4"/>
  <c r="D175" i="4"/>
  <c r="R175" i="4"/>
  <c r="C175" i="4"/>
  <c r="AB174" i="4"/>
  <c r="M174" i="4"/>
  <c r="Z174" i="4"/>
  <c r="K174" i="4"/>
  <c r="Y174" i="4"/>
  <c r="J174" i="4"/>
  <c r="W174" i="4"/>
  <c r="H174" i="4"/>
  <c r="V174" i="4"/>
  <c r="G174" i="4"/>
  <c r="T174" i="4"/>
  <c r="E174" i="4"/>
  <c r="S174" i="4"/>
  <c r="D174" i="4"/>
  <c r="AC173" i="4"/>
  <c r="N173" i="4"/>
  <c r="AB173" i="4"/>
  <c r="M173" i="4"/>
  <c r="AA173" i="4"/>
  <c r="L173" i="4"/>
  <c r="Z173" i="4"/>
  <c r="K173" i="4"/>
  <c r="Y173" i="4"/>
  <c r="J173" i="4"/>
  <c r="X173" i="4"/>
  <c r="I173" i="4"/>
  <c r="W173" i="4"/>
  <c r="H173" i="4"/>
  <c r="V173" i="4"/>
  <c r="G173" i="4"/>
  <c r="U173" i="4"/>
  <c r="F173" i="4"/>
  <c r="T173" i="4"/>
  <c r="E173" i="4"/>
  <c r="S173" i="4"/>
  <c r="D173" i="4"/>
  <c r="R173" i="4"/>
  <c r="C173" i="4"/>
  <c r="AC172" i="4"/>
  <c r="N172" i="4"/>
  <c r="AB172" i="4"/>
  <c r="M172" i="4"/>
  <c r="AA172" i="4"/>
  <c r="L172" i="4"/>
  <c r="Z172" i="4"/>
  <c r="K172" i="4"/>
  <c r="Y172" i="4"/>
  <c r="J172" i="4"/>
  <c r="X172" i="4"/>
  <c r="I172" i="4"/>
  <c r="W172" i="4"/>
  <c r="H172" i="4"/>
  <c r="V172" i="4"/>
  <c r="G172" i="4"/>
  <c r="U172" i="4"/>
  <c r="F172" i="4"/>
  <c r="T172" i="4"/>
  <c r="E172" i="4"/>
  <c r="S172" i="4"/>
  <c r="D172" i="4"/>
  <c r="R172" i="4"/>
  <c r="C172" i="4"/>
  <c r="AC171" i="4"/>
  <c r="N171" i="4"/>
  <c r="AB171" i="4"/>
  <c r="M171" i="4"/>
  <c r="AA171" i="4"/>
  <c r="L171" i="4"/>
  <c r="Z171" i="4"/>
  <c r="K171" i="4"/>
  <c r="Y171" i="4"/>
  <c r="J171" i="4"/>
  <c r="X171" i="4"/>
  <c r="I171" i="4"/>
  <c r="W171" i="4"/>
  <c r="H171" i="4"/>
  <c r="V171" i="4"/>
  <c r="G171" i="4"/>
  <c r="U171" i="4"/>
  <c r="F171" i="4"/>
  <c r="T171" i="4"/>
  <c r="E171" i="4"/>
  <c r="S171" i="4"/>
  <c r="D171" i="4"/>
  <c r="R171" i="4"/>
  <c r="C171" i="4"/>
  <c r="Y170" i="4"/>
  <c r="J170" i="4"/>
  <c r="V170" i="4"/>
  <c r="G170" i="4"/>
  <c r="S170" i="4"/>
  <c r="D170" i="4"/>
  <c r="AC169" i="4"/>
  <c r="N169" i="4"/>
  <c r="AB169" i="4"/>
  <c r="M169" i="4"/>
  <c r="AA169" i="4"/>
  <c r="L169" i="4"/>
  <c r="Z169" i="4"/>
  <c r="K169" i="4"/>
  <c r="Y169" i="4"/>
  <c r="J169" i="4"/>
  <c r="X169" i="4"/>
  <c r="I169" i="4"/>
  <c r="W169" i="4"/>
  <c r="H169" i="4"/>
  <c r="V169" i="4"/>
  <c r="G169" i="4"/>
  <c r="U169" i="4"/>
  <c r="F169" i="4"/>
  <c r="T169" i="4"/>
  <c r="E169" i="4"/>
  <c r="S169" i="4"/>
  <c r="D169" i="4"/>
  <c r="R169" i="4"/>
  <c r="C169" i="4"/>
  <c r="AB168" i="4"/>
  <c r="M168" i="4"/>
  <c r="Z168" i="4"/>
  <c r="K168" i="4"/>
  <c r="Y168" i="4"/>
  <c r="J168" i="4"/>
  <c r="W168" i="4"/>
  <c r="H168" i="4"/>
  <c r="V168" i="4"/>
  <c r="G168" i="4"/>
  <c r="T168" i="4"/>
  <c r="E168" i="4"/>
  <c r="S168" i="4"/>
  <c r="D168" i="4"/>
  <c r="AC167" i="4"/>
  <c r="N167" i="4"/>
  <c r="AB167" i="4"/>
  <c r="M167" i="4"/>
  <c r="AA167" i="4"/>
  <c r="L167" i="4"/>
  <c r="Z167" i="4"/>
  <c r="K167" i="4"/>
  <c r="Y167" i="4"/>
  <c r="J167" i="4"/>
  <c r="X167" i="4"/>
  <c r="I167" i="4"/>
  <c r="W167" i="4"/>
  <c r="H167" i="4"/>
  <c r="V167" i="4"/>
  <c r="G167" i="4"/>
  <c r="U167" i="4"/>
  <c r="F167" i="4"/>
  <c r="T167" i="4"/>
  <c r="E167" i="4"/>
  <c r="S167" i="4"/>
  <c r="D167" i="4"/>
  <c r="R167" i="4"/>
  <c r="C167" i="4"/>
  <c r="Y166" i="4"/>
  <c r="J166" i="4"/>
  <c r="V166" i="4"/>
  <c r="G166" i="4"/>
  <c r="S166" i="4"/>
  <c r="D166" i="4"/>
  <c r="AB165" i="4"/>
  <c r="M165" i="4"/>
  <c r="Z165" i="4"/>
  <c r="K165" i="4"/>
  <c r="Y165" i="4"/>
  <c r="J165" i="4"/>
  <c r="X165" i="4"/>
  <c r="I165" i="4"/>
  <c r="W165" i="4"/>
  <c r="H165" i="4"/>
  <c r="V165" i="4"/>
  <c r="G165" i="4"/>
  <c r="U165" i="4"/>
  <c r="F165" i="4"/>
  <c r="T165" i="4"/>
  <c r="E165" i="4"/>
  <c r="S165" i="4"/>
  <c r="D165" i="4"/>
  <c r="R165" i="4"/>
  <c r="C165" i="4"/>
  <c r="AC164" i="4"/>
  <c r="N164" i="4"/>
  <c r="AB164" i="4"/>
  <c r="M164" i="4"/>
  <c r="Z164" i="4"/>
  <c r="K164" i="4"/>
  <c r="Y164" i="4"/>
  <c r="J164" i="4"/>
  <c r="W164" i="4"/>
  <c r="H164" i="4"/>
  <c r="V164" i="4"/>
  <c r="G164" i="4"/>
  <c r="T164" i="4"/>
  <c r="E164" i="4"/>
  <c r="S164" i="4"/>
  <c r="D164" i="4"/>
  <c r="AC163" i="4"/>
  <c r="N163" i="4"/>
  <c r="AB163" i="4"/>
  <c r="M163" i="4"/>
  <c r="AA163" i="4"/>
  <c r="L163" i="4"/>
  <c r="Z163" i="4"/>
  <c r="K163" i="4"/>
  <c r="Y163" i="4"/>
  <c r="J163" i="4"/>
  <c r="X163" i="4"/>
  <c r="I163" i="4"/>
  <c r="W163" i="4"/>
  <c r="H163" i="4"/>
  <c r="V163" i="4"/>
  <c r="G163" i="4"/>
  <c r="U163" i="4"/>
  <c r="F163" i="4"/>
  <c r="T163" i="4"/>
  <c r="E163" i="4"/>
  <c r="S163" i="4"/>
  <c r="D163" i="4"/>
  <c r="R163" i="4"/>
  <c r="C163" i="4"/>
  <c r="AB162" i="4"/>
  <c r="M162" i="4"/>
  <c r="Z162" i="4"/>
  <c r="K162" i="4"/>
  <c r="Y162" i="4"/>
  <c r="J162" i="4"/>
  <c r="W162" i="4"/>
  <c r="H162" i="4"/>
  <c r="V162" i="4"/>
  <c r="G162" i="4"/>
  <c r="T162" i="4"/>
  <c r="E162" i="4"/>
  <c r="S162" i="4"/>
  <c r="D162" i="4"/>
  <c r="AC161" i="4"/>
  <c r="N161" i="4"/>
  <c r="AB161" i="4"/>
  <c r="M161" i="4"/>
  <c r="AA161" i="4"/>
  <c r="L161" i="4"/>
  <c r="Z161" i="4"/>
  <c r="K161" i="4"/>
  <c r="Y161" i="4"/>
  <c r="J161" i="4"/>
  <c r="X161" i="4"/>
  <c r="I161" i="4"/>
  <c r="W161" i="4"/>
  <c r="H161" i="4"/>
  <c r="V161" i="4"/>
  <c r="G161" i="4"/>
  <c r="U161" i="4"/>
  <c r="F161" i="4"/>
  <c r="T161" i="4"/>
  <c r="E161" i="4"/>
  <c r="S161" i="4"/>
  <c r="D161" i="4"/>
  <c r="R161" i="4"/>
  <c r="C161" i="4"/>
  <c r="AB160" i="4"/>
  <c r="M160" i="4"/>
  <c r="Z160" i="4"/>
  <c r="K160" i="4"/>
  <c r="Y160" i="4"/>
  <c r="J160" i="4"/>
  <c r="X160" i="4"/>
  <c r="I160" i="4"/>
  <c r="W160" i="4"/>
  <c r="H160" i="4"/>
  <c r="V160" i="4"/>
  <c r="G160" i="4"/>
  <c r="U160" i="4"/>
  <c r="F160" i="4"/>
  <c r="T160" i="4"/>
  <c r="E160" i="4"/>
  <c r="S160" i="4"/>
  <c r="D160" i="4"/>
  <c r="R160" i="4"/>
  <c r="C160" i="4"/>
  <c r="AC159" i="4"/>
  <c r="N159" i="4"/>
  <c r="AB159" i="4"/>
  <c r="M159" i="4"/>
  <c r="AA159" i="4"/>
  <c r="L159" i="4"/>
  <c r="Z159" i="4"/>
  <c r="K159" i="4"/>
  <c r="Y159" i="4"/>
  <c r="J159" i="4"/>
  <c r="X159" i="4"/>
  <c r="I159" i="4"/>
  <c r="W159" i="4"/>
  <c r="H159" i="4"/>
  <c r="V159" i="4"/>
  <c r="G159" i="4"/>
  <c r="U159" i="4"/>
  <c r="F159" i="4"/>
  <c r="T159" i="4"/>
  <c r="E159" i="4"/>
  <c r="S159" i="4"/>
  <c r="D159" i="4"/>
  <c r="R159" i="4"/>
  <c r="C159" i="4"/>
  <c r="AB158" i="4"/>
  <c r="M158" i="4"/>
  <c r="Y158" i="4"/>
  <c r="J158" i="4"/>
  <c r="W158" i="4"/>
  <c r="H158" i="4"/>
  <c r="V158" i="4"/>
  <c r="G158" i="4"/>
  <c r="T158" i="4"/>
  <c r="E158" i="4"/>
  <c r="S158" i="4"/>
  <c r="D158" i="4"/>
  <c r="AC157" i="4"/>
  <c r="N157" i="4"/>
  <c r="AB157" i="4"/>
  <c r="M157" i="4"/>
  <c r="AA157" i="4"/>
  <c r="L157" i="4"/>
  <c r="Z157" i="4"/>
  <c r="K157" i="4"/>
  <c r="Y157" i="4"/>
  <c r="J157" i="4"/>
  <c r="X157" i="4"/>
  <c r="I157" i="4"/>
  <c r="W157" i="4"/>
  <c r="H157" i="4"/>
  <c r="V157" i="4"/>
  <c r="G157" i="4"/>
  <c r="U157" i="4"/>
  <c r="F157" i="4"/>
  <c r="T157" i="4"/>
  <c r="E157" i="4"/>
  <c r="S157" i="4"/>
  <c r="D157" i="4"/>
  <c r="R157" i="4"/>
  <c r="C157" i="4"/>
  <c r="AC156" i="4"/>
  <c r="N156" i="4"/>
  <c r="AB156" i="4"/>
  <c r="M156" i="4"/>
  <c r="Z156" i="4"/>
  <c r="K156" i="4"/>
  <c r="Y156" i="4"/>
  <c r="J156" i="4"/>
  <c r="X156" i="4"/>
  <c r="I156" i="4"/>
  <c r="W156" i="4"/>
  <c r="H156" i="4"/>
  <c r="V156" i="4"/>
  <c r="G156" i="4"/>
  <c r="U156" i="4"/>
  <c r="F156" i="4"/>
  <c r="T156" i="4"/>
  <c r="E156" i="4"/>
  <c r="S156" i="4"/>
  <c r="D156" i="4"/>
  <c r="R156" i="4"/>
  <c r="C156" i="4"/>
  <c r="AC155" i="4"/>
  <c r="N155" i="4"/>
  <c r="AB155" i="4"/>
  <c r="M155" i="4"/>
  <c r="AA155" i="4"/>
  <c r="L155" i="4"/>
  <c r="Z155" i="4"/>
  <c r="K155" i="4"/>
  <c r="Y155" i="4"/>
  <c r="J155" i="4"/>
  <c r="X155" i="4"/>
  <c r="I155" i="4"/>
  <c r="W155" i="4"/>
  <c r="H155" i="4"/>
  <c r="V155" i="4"/>
  <c r="G155" i="4"/>
  <c r="U155" i="4"/>
  <c r="F155" i="4"/>
  <c r="T155" i="4"/>
  <c r="E155" i="4"/>
  <c r="S155" i="4"/>
  <c r="D155" i="4"/>
  <c r="R155" i="4"/>
  <c r="C155" i="4"/>
  <c r="AC154" i="4"/>
  <c r="N154" i="4"/>
  <c r="AB154" i="4"/>
  <c r="M154" i="4"/>
  <c r="AA154" i="4"/>
  <c r="L154" i="4"/>
  <c r="Z154" i="4"/>
  <c r="K154" i="4"/>
  <c r="Y154" i="4"/>
  <c r="J154" i="4"/>
  <c r="X154" i="4"/>
  <c r="I154" i="4"/>
  <c r="W154" i="4"/>
  <c r="H154" i="4"/>
  <c r="V154" i="4"/>
  <c r="G154" i="4"/>
  <c r="U154" i="4"/>
  <c r="F154" i="4"/>
  <c r="T154" i="4"/>
  <c r="E154" i="4"/>
  <c r="S154" i="4"/>
  <c r="D154" i="4"/>
  <c r="R154" i="4"/>
  <c r="C154" i="4"/>
  <c r="AC153" i="4"/>
  <c r="N153" i="4"/>
  <c r="AB153" i="4"/>
  <c r="M153" i="4"/>
  <c r="AA153" i="4"/>
  <c r="L153" i="4"/>
  <c r="Z153" i="4"/>
  <c r="K153" i="4"/>
  <c r="Y153" i="4"/>
  <c r="J153" i="4"/>
  <c r="X153" i="4"/>
  <c r="I153" i="4"/>
  <c r="W153" i="4"/>
  <c r="H153" i="4"/>
  <c r="V153" i="4"/>
  <c r="G153" i="4"/>
  <c r="U153" i="4"/>
  <c r="F153" i="4"/>
  <c r="T153" i="4"/>
  <c r="E153" i="4"/>
  <c r="S153" i="4"/>
  <c r="D153" i="4"/>
  <c r="R153" i="4"/>
  <c r="C153" i="4"/>
  <c r="AC152" i="4"/>
  <c r="N152" i="4"/>
  <c r="AB152" i="4"/>
  <c r="M152" i="4"/>
  <c r="AA152" i="4"/>
  <c r="L152" i="4"/>
  <c r="Z152" i="4"/>
  <c r="K152" i="4"/>
  <c r="Y152" i="4"/>
  <c r="J152" i="4"/>
  <c r="X152" i="4"/>
  <c r="I152" i="4"/>
  <c r="W152" i="4"/>
  <c r="H152" i="4"/>
  <c r="V152" i="4"/>
  <c r="G152" i="4"/>
  <c r="U152" i="4"/>
  <c r="F152" i="4"/>
  <c r="T152" i="4"/>
  <c r="E152" i="4"/>
  <c r="S152" i="4"/>
  <c r="D152" i="4"/>
  <c r="R152" i="4"/>
  <c r="C152" i="4"/>
  <c r="AC151" i="4"/>
  <c r="N151" i="4"/>
  <c r="AB151" i="4"/>
  <c r="M151" i="4"/>
  <c r="AA151" i="4"/>
  <c r="L151" i="4"/>
  <c r="Z151" i="4"/>
  <c r="K151" i="4"/>
  <c r="Y151" i="4"/>
  <c r="J151" i="4"/>
  <c r="X151" i="4"/>
  <c r="I151" i="4"/>
  <c r="W151" i="4"/>
  <c r="H151" i="4"/>
  <c r="V151" i="4"/>
  <c r="G151" i="4"/>
  <c r="U151" i="4"/>
  <c r="F151" i="4"/>
  <c r="T151" i="4"/>
  <c r="E151" i="4"/>
  <c r="S151" i="4"/>
  <c r="D151" i="4"/>
  <c r="R151" i="4"/>
  <c r="C151" i="4"/>
  <c r="AC149" i="4"/>
  <c r="N149" i="4"/>
  <c r="AB149" i="4"/>
  <c r="M149" i="4"/>
  <c r="AA149" i="4"/>
  <c r="L149" i="4"/>
  <c r="Z149" i="4"/>
  <c r="K149" i="4"/>
  <c r="Y149" i="4"/>
  <c r="J149" i="4"/>
  <c r="X149" i="4"/>
  <c r="I149" i="4"/>
  <c r="W149" i="4"/>
  <c r="H149" i="4"/>
  <c r="V149" i="4"/>
  <c r="G149" i="4"/>
  <c r="U149" i="4"/>
  <c r="F149" i="4"/>
  <c r="T149" i="4"/>
  <c r="E149" i="4"/>
  <c r="S149" i="4"/>
  <c r="D149" i="4"/>
  <c r="R149" i="4"/>
  <c r="C149" i="4"/>
  <c r="Y148" i="4"/>
  <c r="J148" i="4"/>
  <c r="V148" i="4"/>
  <c r="G148" i="4"/>
  <c r="S148" i="4"/>
  <c r="D148" i="4"/>
  <c r="AB147" i="4"/>
  <c r="M147" i="4"/>
  <c r="Z147" i="4"/>
  <c r="K147" i="4"/>
  <c r="Y147" i="4"/>
  <c r="J147" i="4"/>
  <c r="X147" i="4"/>
  <c r="I147" i="4"/>
  <c r="W147" i="4"/>
  <c r="H147" i="4"/>
  <c r="V147" i="4"/>
  <c r="G147" i="4"/>
  <c r="U147" i="4"/>
  <c r="F147" i="4"/>
  <c r="T147" i="4"/>
  <c r="E147" i="4"/>
  <c r="S147" i="4"/>
  <c r="D147" i="4"/>
  <c r="R147" i="4"/>
  <c r="C147" i="4"/>
  <c r="AB146" i="4"/>
  <c r="M146" i="4"/>
  <c r="Z146" i="4"/>
  <c r="K146" i="4"/>
  <c r="Y146" i="4"/>
  <c r="J146" i="4"/>
  <c r="W146" i="4"/>
  <c r="H146" i="4"/>
  <c r="V146" i="4"/>
  <c r="G146" i="4"/>
  <c r="T146" i="4"/>
  <c r="E146" i="4"/>
  <c r="S146" i="4"/>
  <c r="D146" i="4"/>
  <c r="AC145" i="4"/>
  <c r="N145" i="4"/>
  <c r="AB145" i="4"/>
  <c r="M145" i="4"/>
  <c r="AA145" i="4"/>
  <c r="L145" i="4"/>
  <c r="Z145" i="4"/>
  <c r="K145" i="4"/>
  <c r="Y145" i="4"/>
  <c r="J145" i="4"/>
  <c r="X145" i="4"/>
  <c r="I145" i="4"/>
  <c r="W145" i="4"/>
  <c r="H145" i="4"/>
  <c r="V145" i="4"/>
  <c r="G145" i="4"/>
  <c r="U145" i="4"/>
  <c r="F145" i="4"/>
  <c r="T145" i="4"/>
  <c r="E145" i="4"/>
  <c r="S145" i="4"/>
  <c r="D145" i="4"/>
  <c r="R145" i="4"/>
  <c r="C145" i="4"/>
  <c r="Z143" i="4"/>
  <c r="K143" i="4"/>
  <c r="Y143" i="4"/>
  <c r="J143" i="4"/>
  <c r="X143" i="4"/>
  <c r="I143" i="4"/>
  <c r="W143" i="4"/>
  <c r="H143" i="4"/>
  <c r="V143" i="4"/>
  <c r="G143" i="4"/>
  <c r="U143" i="4"/>
  <c r="F143" i="4"/>
  <c r="T143" i="4"/>
  <c r="E143" i="4"/>
  <c r="S143" i="4"/>
  <c r="D143" i="4"/>
  <c r="R143" i="4"/>
  <c r="C143" i="4"/>
  <c r="AC142" i="4"/>
  <c r="N142" i="4"/>
  <c r="AB142" i="4"/>
  <c r="M142" i="4"/>
  <c r="Z142" i="4"/>
  <c r="K142" i="4"/>
  <c r="Y142" i="4"/>
  <c r="J142" i="4"/>
  <c r="W142" i="4"/>
  <c r="H142" i="4"/>
  <c r="V142" i="4"/>
  <c r="G142" i="4"/>
  <c r="T142" i="4"/>
  <c r="E142" i="4"/>
  <c r="S142" i="4"/>
  <c r="D142" i="4"/>
  <c r="AC141" i="4"/>
  <c r="N141" i="4"/>
  <c r="AB141" i="4"/>
  <c r="M141" i="4"/>
  <c r="AA141" i="4"/>
  <c r="L141" i="4"/>
  <c r="Z141" i="4"/>
  <c r="K141" i="4"/>
  <c r="Y141" i="4"/>
  <c r="J141" i="4"/>
  <c r="X141" i="4"/>
  <c r="I141" i="4"/>
  <c r="W141" i="4"/>
  <c r="H141" i="4"/>
  <c r="V141" i="4"/>
  <c r="G141" i="4"/>
  <c r="U141" i="4"/>
  <c r="F141" i="4"/>
  <c r="T141" i="4"/>
  <c r="E141" i="4"/>
  <c r="S141" i="4"/>
  <c r="D141" i="4"/>
  <c r="R141" i="4"/>
  <c r="C141" i="4"/>
  <c r="AC140" i="4"/>
  <c r="N140" i="4"/>
  <c r="AB140" i="4"/>
  <c r="M140" i="4"/>
  <c r="AA140" i="4"/>
  <c r="L140" i="4"/>
  <c r="Z140" i="4"/>
  <c r="K140" i="4"/>
  <c r="Y140" i="4"/>
  <c r="J140" i="4"/>
  <c r="X140" i="4"/>
  <c r="I140" i="4"/>
  <c r="W140" i="4"/>
  <c r="H140" i="4"/>
  <c r="V140" i="4"/>
  <c r="G140" i="4"/>
  <c r="U140" i="4"/>
  <c r="F140" i="4"/>
  <c r="T140" i="4"/>
  <c r="E140" i="4"/>
  <c r="S140" i="4"/>
  <c r="D140" i="4"/>
  <c r="R140" i="4"/>
  <c r="C140" i="4"/>
  <c r="AC139" i="4"/>
  <c r="N139" i="4"/>
  <c r="AB139" i="4"/>
  <c r="M139" i="4"/>
  <c r="AA139" i="4"/>
  <c r="L139" i="4"/>
  <c r="Z139" i="4"/>
  <c r="K139" i="4"/>
  <c r="Y139" i="4"/>
  <c r="J139" i="4"/>
  <c r="X139" i="4"/>
  <c r="I139" i="4"/>
  <c r="W139" i="4"/>
  <c r="H139" i="4"/>
  <c r="V139" i="4"/>
  <c r="G139" i="4"/>
  <c r="U139" i="4"/>
  <c r="F139" i="4"/>
  <c r="T139" i="4"/>
  <c r="E139" i="4"/>
  <c r="S139" i="4"/>
  <c r="D139" i="4"/>
  <c r="R139" i="4"/>
  <c r="C139" i="4"/>
  <c r="AC138" i="4"/>
  <c r="N138" i="4"/>
  <c r="AB138" i="4"/>
  <c r="M138" i="4"/>
  <c r="AA138" i="4"/>
  <c r="L138" i="4"/>
  <c r="Z138" i="4"/>
  <c r="K138" i="4"/>
  <c r="Y138" i="4"/>
  <c r="J138" i="4"/>
  <c r="W138" i="4"/>
  <c r="H138" i="4"/>
  <c r="V138" i="4"/>
  <c r="G138" i="4"/>
  <c r="U138" i="4"/>
  <c r="F138" i="4"/>
  <c r="T138" i="4"/>
  <c r="E138" i="4"/>
  <c r="S138" i="4"/>
  <c r="D138" i="4"/>
  <c r="AC137" i="4"/>
  <c r="N137" i="4"/>
  <c r="AB137" i="4"/>
  <c r="M137" i="4"/>
  <c r="AA137" i="4"/>
  <c r="L137" i="4"/>
  <c r="Z137" i="4"/>
  <c r="K137" i="4"/>
  <c r="Y137" i="4"/>
  <c r="J137" i="4"/>
  <c r="X137" i="4"/>
  <c r="I137" i="4"/>
  <c r="W137" i="4"/>
  <c r="H137" i="4"/>
  <c r="V137" i="4"/>
  <c r="G137" i="4"/>
  <c r="U137" i="4"/>
  <c r="F137" i="4"/>
  <c r="T137" i="4"/>
  <c r="E137" i="4"/>
  <c r="S137" i="4"/>
  <c r="D137" i="4"/>
  <c r="R137" i="4"/>
  <c r="C137" i="4"/>
  <c r="AB136" i="4"/>
  <c r="Y136" i="4"/>
  <c r="V136" i="4"/>
  <c r="S136" i="4"/>
  <c r="AC135" i="4"/>
  <c r="N135" i="4"/>
  <c r="AB135" i="4"/>
  <c r="M135" i="4"/>
  <c r="AA135" i="4"/>
  <c r="L135" i="4"/>
  <c r="Y135" i="4"/>
  <c r="J135" i="4"/>
  <c r="W135" i="4"/>
  <c r="H135" i="4"/>
  <c r="V135" i="4"/>
  <c r="G135" i="4"/>
  <c r="U135" i="4"/>
  <c r="F135" i="4"/>
  <c r="T135" i="4"/>
  <c r="E135" i="4"/>
  <c r="S135" i="4"/>
  <c r="D135" i="4"/>
  <c r="R135" i="4"/>
  <c r="C135" i="4"/>
  <c r="AC134" i="4"/>
  <c r="N134" i="4"/>
  <c r="AB134" i="4"/>
  <c r="M134" i="4"/>
  <c r="AA134" i="4"/>
  <c r="L134" i="4"/>
  <c r="Z134" i="4"/>
  <c r="K134" i="4"/>
  <c r="Y134" i="4"/>
  <c r="J134" i="4"/>
  <c r="X134" i="4"/>
  <c r="I134" i="4"/>
  <c r="W134" i="4"/>
  <c r="H134" i="4"/>
  <c r="V134" i="4"/>
  <c r="G134" i="4"/>
  <c r="U134" i="4"/>
  <c r="F134" i="4"/>
  <c r="T134" i="4"/>
  <c r="E134" i="4"/>
  <c r="S134" i="4"/>
  <c r="D134" i="4"/>
  <c r="R134" i="4"/>
  <c r="C134" i="4"/>
  <c r="AC133" i="4"/>
  <c r="N133" i="4"/>
  <c r="AB133" i="4"/>
  <c r="M133" i="4"/>
  <c r="AA133" i="4"/>
  <c r="L133" i="4"/>
  <c r="Z133" i="4"/>
  <c r="K133" i="4"/>
  <c r="Y133" i="4"/>
  <c r="J133" i="4"/>
  <c r="X133" i="4"/>
  <c r="I133" i="4"/>
  <c r="W133" i="4"/>
  <c r="H133" i="4"/>
  <c r="V133" i="4"/>
  <c r="G133" i="4"/>
  <c r="U133" i="4"/>
  <c r="F133" i="4"/>
  <c r="T133" i="4"/>
  <c r="E133" i="4"/>
  <c r="S133" i="4"/>
  <c r="D133" i="4"/>
  <c r="R133" i="4"/>
  <c r="C133" i="4"/>
  <c r="AB132" i="4"/>
  <c r="M132" i="4"/>
  <c r="Y132" i="4"/>
  <c r="J132" i="4"/>
  <c r="V132" i="4"/>
  <c r="G132" i="4"/>
  <c r="S132" i="4"/>
  <c r="D132" i="4"/>
  <c r="AC131" i="4"/>
  <c r="N131" i="4"/>
  <c r="AB131" i="4"/>
  <c r="M131" i="4"/>
  <c r="AA131" i="4"/>
  <c r="L131" i="4"/>
  <c r="Z131" i="4"/>
  <c r="K131" i="4"/>
  <c r="Y131" i="4"/>
  <c r="J131" i="4"/>
  <c r="X131" i="4"/>
  <c r="I131" i="4"/>
  <c r="W131" i="4"/>
  <c r="H131" i="4"/>
  <c r="V131" i="4"/>
  <c r="G131" i="4"/>
  <c r="U131" i="4"/>
  <c r="F131" i="4"/>
  <c r="T131" i="4"/>
  <c r="E131" i="4"/>
  <c r="S131" i="4"/>
  <c r="D131" i="4"/>
  <c r="R131" i="4"/>
  <c r="C131" i="4"/>
  <c r="AB130" i="4"/>
  <c r="M130" i="4"/>
  <c r="Y130" i="4"/>
  <c r="J130" i="4"/>
  <c r="V130" i="4"/>
  <c r="G130" i="4"/>
  <c r="S130" i="4"/>
  <c r="D130" i="4"/>
  <c r="AC129" i="4"/>
  <c r="N129" i="4"/>
  <c r="AB129" i="4"/>
  <c r="M129" i="4"/>
  <c r="AA129" i="4"/>
  <c r="L129" i="4"/>
  <c r="Z129" i="4"/>
  <c r="K129" i="4"/>
  <c r="Y129" i="4"/>
  <c r="J129" i="4"/>
  <c r="X129" i="4"/>
  <c r="I129" i="4"/>
  <c r="W129" i="4"/>
  <c r="H129" i="4"/>
  <c r="V129" i="4"/>
  <c r="G129" i="4"/>
  <c r="U129" i="4"/>
  <c r="F129" i="4"/>
  <c r="T129" i="4"/>
  <c r="E129" i="4"/>
  <c r="S129" i="4"/>
  <c r="D129" i="4"/>
  <c r="R129" i="4"/>
  <c r="C129" i="4"/>
  <c r="AC128" i="4"/>
  <c r="N128" i="4"/>
  <c r="AB128" i="4"/>
  <c r="M128" i="4"/>
  <c r="AA128" i="4"/>
  <c r="L128" i="4"/>
  <c r="Z128" i="4"/>
  <c r="K128" i="4"/>
  <c r="Y128" i="4"/>
  <c r="J128" i="4"/>
  <c r="X128" i="4"/>
  <c r="I128" i="4"/>
  <c r="W128" i="4"/>
  <c r="H128" i="4"/>
  <c r="V128" i="4"/>
  <c r="G128" i="4"/>
  <c r="U128" i="4"/>
  <c r="F128" i="4"/>
  <c r="T128" i="4"/>
  <c r="E128" i="4"/>
  <c r="S128" i="4"/>
  <c r="D128" i="4"/>
  <c r="R128" i="4"/>
  <c r="C128" i="4"/>
  <c r="AC127" i="4"/>
  <c r="N127" i="4"/>
  <c r="AB127" i="4"/>
  <c r="M127" i="4"/>
  <c r="AA127" i="4"/>
  <c r="L127" i="4"/>
  <c r="Z127" i="4"/>
  <c r="K127" i="4"/>
  <c r="Y127" i="4"/>
  <c r="J127" i="4"/>
  <c r="X127" i="4"/>
  <c r="I127" i="4"/>
  <c r="W127" i="4"/>
  <c r="H127" i="4"/>
  <c r="V127" i="4"/>
  <c r="G127" i="4"/>
  <c r="U127" i="4"/>
  <c r="F127" i="4"/>
  <c r="T127" i="4"/>
  <c r="E127" i="4"/>
  <c r="S127" i="4"/>
  <c r="D127" i="4"/>
  <c r="R127" i="4"/>
  <c r="C127" i="4"/>
  <c r="AC126" i="4"/>
  <c r="N126" i="4"/>
  <c r="AB126" i="4"/>
  <c r="M126" i="4"/>
  <c r="Z126" i="4"/>
  <c r="K126" i="4"/>
  <c r="Y126" i="4"/>
  <c r="J126" i="4"/>
  <c r="W126" i="4"/>
  <c r="H126" i="4"/>
  <c r="V126" i="4"/>
  <c r="G126" i="4"/>
  <c r="T126" i="4"/>
  <c r="E126" i="4"/>
  <c r="S126" i="4"/>
  <c r="D126" i="4"/>
  <c r="AC125" i="4"/>
  <c r="N125" i="4"/>
  <c r="AB125" i="4"/>
  <c r="M125" i="4"/>
  <c r="AA125" i="4"/>
  <c r="L125" i="4"/>
  <c r="Z125" i="4"/>
  <c r="K125" i="4"/>
  <c r="Y125" i="4"/>
  <c r="J125" i="4"/>
  <c r="X125" i="4"/>
  <c r="I125" i="4"/>
  <c r="W125" i="4"/>
  <c r="H125" i="4"/>
  <c r="V125" i="4"/>
  <c r="G125" i="4"/>
  <c r="U125" i="4"/>
  <c r="F125" i="4"/>
  <c r="T125" i="4"/>
  <c r="E125" i="4"/>
  <c r="S125" i="4"/>
  <c r="D125" i="4"/>
  <c r="R125" i="4"/>
  <c r="C125" i="4"/>
  <c r="AB124" i="4"/>
  <c r="Y124" i="4"/>
  <c r="J124" i="4"/>
  <c r="V124" i="4"/>
  <c r="G124" i="4"/>
  <c r="S124" i="4"/>
  <c r="D124" i="4"/>
  <c r="AC123" i="4"/>
  <c r="N123" i="4"/>
  <c r="AB123" i="4"/>
  <c r="M123" i="4"/>
  <c r="AA123" i="4"/>
  <c r="L123" i="4"/>
  <c r="Z123" i="4"/>
  <c r="K123" i="4"/>
  <c r="Y123" i="4"/>
  <c r="J123" i="4"/>
  <c r="X123" i="4"/>
  <c r="I123" i="4"/>
  <c r="W123" i="4"/>
  <c r="H123" i="4"/>
  <c r="V123" i="4"/>
  <c r="G123" i="4"/>
  <c r="U123" i="4"/>
  <c r="F123" i="4"/>
  <c r="T123" i="4"/>
  <c r="E123" i="4"/>
  <c r="S123" i="4"/>
  <c r="D123" i="4"/>
  <c r="R123" i="4"/>
  <c r="C123" i="4"/>
  <c r="AB122" i="4"/>
  <c r="M122" i="4"/>
  <c r="Y122" i="4"/>
  <c r="J122" i="4"/>
  <c r="V122" i="4"/>
  <c r="G122" i="4"/>
  <c r="S122" i="4"/>
  <c r="D122" i="4"/>
  <c r="AC121" i="4"/>
  <c r="N121" i="4"/>
  <c r="AB121" i="4"/>
  <c r="M121" i="4"/>
  <c r="AA121" i="4"/>
  <c r="L121" i="4"/>
  <c r="Z121" i="4"/>
  <c r="K121" i="4"/>
  <c r="Y121" i="4"/>
  <c r="J121" i="4"/>
  <c r="X121" i="4"/>
  <c r="I121" i="4"/>
  <c r="W121" i="4"/>
  <c r="H121" i="4"/>
  <c r="V121" i="4"/>
  <c r="G121" i="4"/>
  <c r="U121" i="4"/>
  <c r="F121" i="4"/>
  <c r="T121" i="4"/>
  <c r="E121" i="4"/>
  <c r="S121" i="4"/>
  <c r="D121" i="4"/>
  <c r="R121" i="4"/>
  <c r="C121" i="4"/>
  <c r="AB120" i="4"/>
  <c r="Y120" i="4"/>
  <c r="J120" i="4"/>
  <c r="V120" i="4"/>
  <c r="G120" i="4"/>
  <c r="S120" i="4"/>
  <c r="D120" i="4"/>
  <c r="AC119" i="4"/>
  <c r="N119" i="4"/>
  <c r="AB119" i="4"/>
  <c r="M119" i="4"/>
  <c r="AA119" i="4"/>
  <c r="L119" i="4"/>
  <c r="Z119" i="4"/>
  <c r="K119" i="4"/>
  <c r="Y119" i="4"/>
  <c r="J119" i="4"/>
  <c r="X119" i="4"/>
  <c r="I119" i="4"/>
  <c r="W119" i="4"/>
  <c r="H119" i="4"/>
  <c r="V119" i="4"/>
  <c r="G119" i="4"/>
  <c r="U119" i="4"/>
  <c r="F119" i="4"/>
  <c r="T119" i="4"/>
  <c r="E119" i="4"/>
  <c r="S119" i="4"/>
  <c r="D119" i="4"/>
  <c r="R119" i="4"/>
  <c r="C119" i="4"/>
  <c r="AB118" i="4"/>
  <c r="M118" i="4"/>
  <c r="Y118" i="4"/>
  <c r="J118" i="4"/>
  <c r="V118" i="4"/>
  <c r="G118" i="4"/>
  <c r="S118" i="4"/>
  <c r="D118" i="4"/>
  <c r="AC117" i="4"/>
  <c r="N117" i="4"/>
  <c r="AB117" i="4"/>
  <c r="M117" i="4"/>
  <c r="AA117" i="4"/>
  <c r="L117" i="4"/>
  <c r="Z117" i="4"/>
  <c r="K117" i="4"/>
  <c r="Y117" i="4"/>
  <c r="J117" i="4"/>
  <c r="X117" i="4"/>
  <c r="I117" i="4"/>
  <c r="W117" i="4"/>
  <c r="H117" i="4"/>
  <c r="V117" i="4"/>
  <c r="G117" i="4"/>
  <c r="U117" i="4"/>
  <c r="F117" i="4"/>
  <c r="T117" i="4"/>
  <c r="E117" i="4"/>
  <c r="S117" i="4"/>
  <c r="D117" i="4"/>
  <c r="R117" i="4"/>
  <c r="C117" i="4"/>
  <c r="Y116" i="4"/>
  <c r="V116" i="4"/>
  <c r="S116" i="4"/>
  <c r="AC115" i="4"/>
  <c r="N115" i="4"/>
  <c r="AB115" i="4"/>
  <c r="M115" i="4"/>
  <c r="AA115" i="4"/>
  <c r="L115" i="4"/>
  <c r="Z115" i="4"/>
  <c r="K115" i="4"/>
  <c r="Y115" i="4"/>
  <c r="J115" i="4"/>
  <c r="X115" i="4"/>
  <c r="I115" i="4"/>
  <c r="W115" i="4"/>
  <c r="H115" i="4"/>
  <c r="V115" i="4"/>
  <c r="G115" i="4"/>
  <c r="U115" i="4"/>
  <c r="F115" i="4"/>
  <c r="T115" i="4"/>
  <c r="E115" i="4"/>
  <c r="S115" i="4"/>
  <c r="D115" i="4"/>
  <c r="R115" i="4"/>
  <c r="C115" i="4"/>
  <c r="Y114" i="4"/>
  <c r="J114" i="4"/>
  <c r="V114" i="4"/>
  <c r="G114" i="4"/>
  <c r="S114" i="4"/>
  <c r="D114" i="4"/>
  <c r="AC113" i="4"/>
  <c r="N113" i="4"/>
  <c r="AB113" i="4"/>
  <c r="M113" i="4"/>
  <c r="AA113" i="4"/>
  <c r="L113" i="4"/>
  <c r="Z113" i="4"/>
  <c r="K113" i="4"/>
  <c r="Y113" i="4"/>
  <c r="J113" i="4"/>
  <c r="X113" i="4"/>
  <c r="I113" i="4"/>
  <c r="W113" i="4"/>
  <c r="H113" i="4"/>
  <c r="V113" i="4"/>
  <c r="G113" i="4"/>
  <c r="U113" i="4"/>
  <c r="F113" i="4"/>
  <c r="T113" i="4"/>
  <c r="E113" i="4"/>
  <c r="S113" i="4"/>
  <c r="D113" i="4"/>
  <c r="R113" i="4"/>
  <c r="C113" i="4"/>
  <c r="AC112" i="4"/>
  <c r="N112" i="4"/>
  <c r="AB112" i="4"/>
  <c r="M112" i="4"/>
  <c r="Z112" i="4"/>
  <c r="K112" i="4"/>
  <c r="Y112" i="4"/>
  <c r="J112" i="4"/>
  <c r="W112" i="4"/>
  <c r="H112" i="4"/>
  <c r="V112" i="4"/>
  <c r="G112" i="4"/>
  <c r="T112" i="4"/>
  <c r="E112" i="4"/>
  <c r="S112" i="4"/>
  <c r="D112" i="4"/>
  <c r="AC111" i="4"/>
  <c r="N111" i="4"/>
  <c r="AB111" i="4"/>
  <c r="M111" i="4"/>
  <c r="AA111" i="4"/>
  <c r="L111" i="4"/>
  <c r="Z111" i="4"/>
  <c r="K111" i="4"/>
  <c r="Y111" i="4"/>
  <c r="J111" i="4"/>
  <c r="X111" i="4"/>
  <c r="I111" i="4"/>
  <c r="W111" i="4"/>
  <c r="H111" i="4"/>
  <c r="V111" i="4"/>
  <c r="G111" i="4"/>
  <c r="U111" i="4"/>
  <c r="F111" i="4"/>
  <c r="T111" i="4"/>
  <c r="E111" i="4"/>
  <c r="S111" i="4"/>
  <c r="D111" i="4"/>
  <c r="R111" i="4"/>
  <c r="C111" i="4"/>
  <c r="AB110" i="4"/>
  <c r="M110" i="4"/>
  <c r="Z110" i="4"/>
  <c r="K110" i="4"/>
  <c r="Y110" i="4"/>
  <c r="J110" i="4"/>
  <c r="W110" i="4"/>
  <c r="H110" i="4"/>
  <c r="V110" i="4"/>
  <c r="G110" i="4"/>
  <c r="T110" i="4"/>
  <c r="E110" i="4"/>
  <c r="S110" i="4"/>
  <c r="D110" i="4"/>
  <c r="AC109" i="4"/>
  <c r="N109" i="4"/>
  <c r="AB109" i="4"/>
  <c r="M109" i="4"/>
  <c r="AA109" i="4"/>
  <c r="L109" i="4"/>
  <c r="Z109" i="4"/>
  <c r="K109" i="4"/>
  <c r="Y109" i="4"/>
  <c r="J109" i="4"/>
  <c r="X109" i="4"/>
  <c r="I109" i="4"/>
  <c r="W109" i="4"/>
  <c r="H109" i="4"/>
  <c r="V109" i="4"/>
  <c r="G109" i="4"/>
  <c r="U109" i="4"/>
  <c r="F109" i="4"/>
  <c r="T109" i="4"/>
  <c r="E109" i="4"/>
  <c r="S109" i="4"/>
  <c r="D109" i="4"/>
  <c r="R109" i="4"/>
  <c r="C109" i="4"/>
  <c r="AB108" i="4"/>
  <c r="M108" i="4"/>
  <c r="Y108" i="4"/>
  <c r="J108" i="4"/>
  <c r="V108" i="4"/>
  <c r="G108" i="4"/>
  <c r="S108" i="4"/>
  <c r="D108" i="4"/>
  <c r="AC107" i="4"/>
  <c r="N107" i="4"/>
  <c r="AB107" i="4"/>
  <c r="M107" i="4"/>
  <c r="AA107" i="4"/>
  <c r="L107" i="4"/>
  <c r="Z107" i="4"/>
  <c r="K107" i="4"/>
  <c r="Y107" i="4"/>
  <c r="J107" i="4"/>
  <c r="X107" i="4"/>
  <c r="I107" i="4"/>
  <c r="W107" i="4"/>
  <c r="H107" i="4"/>
  <c r="V107" i="4"/>
  <c r="G107" i="4"/>
  <c r="U107" i="4"/>
  <c r="F107" i="4"/>
  <c r="T107" i="4"/>
  <c r="E107" i="4"/>
  <c r="S107" i="4"/>
  <c r="D107" i="4"/>
  <c r="R107" i="4"/>
  <c r="C107" i="4"/>
  <c r="AB106" i="4"/>
  <c r="M106" i="4"/>
  <c r="Y106" i="4"/>
  <c r="J106" i="4"/>
  <c r="V106" i="4"/>
  <c r="G106" i="4"/>
  <c r="S106" i="4"/>
  <c r="D106" i="4"/>
  <c r="AC105" i="4"/>
  <c r="N105" i="4"/>
  <c r="AB105" i="4"/>
  <c r="M105" i="4"/>
  <c r="AA105" i="4"/>
  <c r="L105" i="4"/>
  <c r="Z105" i="4"/>
  <c r="K105" i="4"/>
  <c r="Y105" i="4"/>
  <c r="J105" i="4"/>
  <c r="X105" i="4"/>
  <c r="I105" i="4"/>
  <c r="W105" i="4"/>
  <c r="H105" i="4"/>
  <c r="V105" i="4"/>
  <c r="G105" i="4"/>
  <c r="U105" i="4"/>
  <c r="F105" i="4"/>
  <c r="T105" i="4"/>
  <c r="E105" i="4"/>
  <c r="S105" i="4"/>
  <c r="D105" i="4"/>
  <c r="R105" i="4"/>
  <c r="C105" i="4"/>
  <c r="AC103" i="4"/>
  <c r="N103" i="4"/>
  <c r="AB103" i="4"/>
  <c r="M103" i="4"/>
  <c r="AA103" i="4"/>
  <c r="L103" i="4"/>
  <c r="Z103" i="4"/>
  <c r="K103" i="4"/>
  <c r="Y103" i="4"/>
  <c r="J103" i="4"/>
  <c r="X103" i="4"/>
  <c r="I103" i="4"/>
  <c r="W103" i="4"/>
  <c r="H103" i="4"/>
  <c r="V103" i="4"/>
  <c r="G103" i="4"/>
  <c r="U103" i="4"/>
  <c r="F103" i="4"/>
  <c r="T103" i="4"/>
  <c r="E103" i="4"/>
  <c r="S103" i="4"/>
  <c r="D103" i="4"/>
  <c r="R103" i="4"/>
  <c r="C103" i="4"/>
  <c r="AC101" i="4"/>
  <c r="N101" i="4"/>
  <c r="AB101" i="4"/>
  <c r="M101" i="4"/>
  <c r="AA101" i="4"/>
  <c r="L101" i="4"/>
  <c r="Z101" i="4"/>
  <c r="K101" i="4"/>
  <c r="Y101" i="4"/>
  <c r="J101" i="4"/>
  <c r="X101" i="4"/>
  <c r="I101" i="4"/>
  <c r="W101" i="4"/>
  <c r="H101" i="4"/>
  <c r="V101" i="4"/>
  <c r="G101" i="4"/>
  <c r="U101" i="4"/>
  <c r="F101" i="4"/>
  <c r="T101" i="4"/>
  <c r="E101" i="4"/>
  <c r="S101" i="4"/>
  <c r="D101" i="4"/>
  <c r="R101" i="4"/>
  <c r="C101" i="4"/>
  <c r="AB100" i="4"/>
  <c r="M100" i="4"/>
  <c r="Y100" i="4"/>
  <c r="J100" i="4"/>
  <c r="V100" i="4"/>
  <c r="G100" i="4"/>
  <c r="S100" i="4"/>
  <c r="D100" i="4"/>
  <c r="AC99" i="4"/>
  <c r="N99" i="4"/>
  <c r="AB99" i="4"/>
  <c r="M99" i="4"/>
  <c r="AA99" i="4"/>
  <c r="L99" i="4"/>
  <c r="Z99" i="4"/>
  <c r="K99" i="4"/>
  <c r="Y99" i="4"/>
  <c r="J99" i="4"/>
  <c r="X99" i="4"/>
  <c r="I99" i="4"/>
  <c r="W99" i="4"/>
  <c r="H99" i="4"/>
  <c r="V99" i="4"/>
  <c r="G99" i="4"/>
  <c r="U99" i="4"/>
  <c r="F99" i="4"/>
  <c r="T99" i="4"/>
  <c r="E99" i="4"/>
  <c r="S99" i="4"/>
  <c r="D99" i="4"/>
  <c r="R99" i="4"/>
  <c r="C99" i="4"/>
  <c r="AB98" i="4"/>
  <c r="M98" i="4"/>
  <c r="V98" i="4"/>
  <c r="G98" i="4"/>
  <c r="S98" i="4"/>
  <c r="D98" i="4"/>
  <c r="AC97" i="4"/>
  <c r="N97" i="4"/>
  <c r="AB97" i="4"/>
  <c r="M97" i="4"/>
  <c r="AA97" i="4"/>
  <c r="L97" i="4"/>
  <c r="Z97" i="4"/>
  <c r="K97" i="4"/>
  <c r="Y97" i="4"/>
  <c r="J97" i="4"/>
  <c r="X97" i="4"/>
  <c r="I97" i="4"/>
  <c r="W97" i="4"/>
  <c r="H97" i="4"/>
  <c r="V97" i="4"/>
  <c r="G97" i="4"/>
  <c r="U97" i="4"/>
  <c r="F97" i="4"/>
  <c r="T97" i="4"/>
  <c r="E97" i="4"/>
  <c r="S97" i="4"/>
  <c r="D97" i="4"/>
  <c r="R97" i="4"/>
  <c r="C97" i="4"/>
  <c r="AB96" i="4"/>
  <c r="M96" i="4"/>
  <c r="Z96" i="4"/>
  <c r="K96" i="4"/>
  <c r="Y96" i="4"/>
  <c r="J96" i="4"/>
  <c r="X96" i="4"/>
  <c r="I96" i="4"/>
  <c r="W96" i="4"/>
  <c r="H96" i="4"/>
  <c r="V96" i="4"/>
  <c r="G96" i="4"/>
  <c r="U96" i="4"/>
  <c r="F96" i="4"/>
  <c r="T96" i="4"/>
  <c r="E96" i="4"/>
  <c r="S96" i="4"/>
  <c r="D96" i="4"/>
  <c r="R96" i="4"/>
  <c r="C96" i="4"/>
  <c r="AC95" i="4"/>
  <c r="N95" i="4"/>
  <c r="AB95" i="4"/>
  <c r="M95" i="4"/>
  <c r="AA95" i="4"/>
  <c r="L95" i="4"/>
  <c r="Z95" i="4"/>
  <c r="K95" i="4"/>
  <c r="Y95" i="4"/>
  <c r="J95" i="4"/>
  <c r="X95" i="4"/>
  <c r="I95" i="4"/>
  <c r="W95" i="4"/>
  <c r="H95" i="4"/>
  <c r="V95" i="4"/>
  <c r="G95" i="4"/>
  <c r="U95" i="4"/>
  <c r="F95" i="4"/>
  <c r="T95" i="4"/>
  <c r="E95" i="4"/>
  <c r="S95" i="4"/>
  <c r="D95" i="4"/>
  <c r="R95" i="4"/>
  <c r="C95" i="4"/>
  <c r="AB94" i="4"/>
  <c r="M94" i="4"/>
  <c r="Y94" i="4"/>
  <c r="J94" i="4"/>
  <c r="V94" i="4"/>
  <c r="G94" i="4"/>
  <c r="S94" i="4"/>
  <c r="D94" i="4"/>
  <c r="AC93" i="4"/>
  <c r="N93" i="4"/>
  <c r="AB93" i="4"/>
  <c r="M93" i="4"/>
  <c r="AA93" i="4"/>
  <c r="L93" i="4"/>
  <c r="Z93" i="4"/>
  <c r="K93" i="4"/>
  <c r="Y93" i="4"/>
  <c r="J93" i="4"/>
  <c r="X93" i="4"/>
  <c r="I93" i="4"/>
  <c r="W93" i="4"/>
  <c r="H93" i="4"/>
  <c r="V93" i="4"/>
  <c r="G93" i="4"/>
  <c r="U93" i="4"/>
  <c r="F93" i="4"/>
  <c r="T93" i="4"/>
  <c r="E93" i="4"/>
  <c r="S93" i="4"/>
  <c r="D93" i="4"/>
  <c r="R93" i="4"/>
  <c r="C93" i="4"/>
  <c r="AB91" i="4"/>
  <c r="M91" i="4"/>
  <c r="Z91" i="4"/>
  <c r="K91" i="4"/>
  <c r="Y91" i="4"/>
  <c r="J91" i="4"/>
  <c r="X91" i="4"/>
  <c r="I91" i="4"/>
  <c r="W91" i="4"/>
  <c r="H91" i="4"/>
  <c r="V91" i="4"/>
  <c r="G91" i="4"/>
  <c r="U91" i="4"/>
  <c r="F91" i="4"/>
  <c r="T91" i="4"/>
  <c r="E91" i="4"/>
  <c r="S91" i="4"/>
  <c r="D91" i="4"/>
  <c r="R91" i="4"/>
  <c r="C91" i="4"/>
  <c r="AC90" i="4"/>
  <c r="N90" i="4"/>
  <c r="AB90" i="4"/>
  <c r="M90" i="4"/>
  <c r="AA90" i="4"/>
  <c r="L90" i="4"/>
  <c r="Z90" i="4"/>
  <c r="K90" i="4"/>
  <c r="Y90" i="4"/>
  <c r="J90" i="4"/>
  <c r="X90" i="4"/>
  <c r="I90" i="4"/>
  <c r="W90" i="4"/>
  <c r="H90" i="4"/>
  <c r="V90" i="4"/>
  <c r="G90" i="4"/>
  <c r="T90" i="4"/>
  <c r="E90" i="4"/>
  <c r="S90" i="4"/>
  <c r="D90" i="4"/>
  <c r="AC89" i="4"/>
  <c r="N89" i="4"/>
  <c r="AB89" i="4"/>
  <c r="M89" i="4"/>
  <c r="AA89" i="4"/>
  <c r="L89" i="4"/>
  <c r="Z89" i="4"/>
  <c r="K89" i="4"/>
  <c r="Y89" i="4"/>
  <c r="J89" i="4"/>
  <c r="X89" i="4"/>
  <c r="I89" i="4"/>
  <c r="W89" i="4"/>
  <c r="H89" i="4"/>
  <c r="V89" i="4"/>
  <c r="G89" i="4"/>
  <c r="U89" i="4"/>
  <c r="F89" i="4"/>
  <c r="T89" i="4"/>
  <c r="E89" i="4"/>
  <c r="S89" i="4"/>
  <c r="D89" i="4"/>
  <c r="AC88" i="4"/>
  <c r="N88" i="4"/>
  <c r="AB88" i="4"/>
  <c r="M88" i="4"/>
  <c r="AA88" i="4"/>
  <c r="L88" i="4"/>
  <c r="Z88" i="4"/>
  <c r="K88" i="4"/>
  <c r="Y88" i="4"/>
  <c r="J88" i="4"/>
  <c r="X88" i="4"/>
  <c r="I88" i="4"/>
  <c r="W88" i="4"/>
  <c r="H88" i="4"/>
  <c r="V88" i="4"/>
  <c r="G88" i="4"/>
  <c r="U88" i="4"/>
  <c r="F88" i="4"/>
  <c r="T88" i="4"/>
  <c r="E88" i="4"/>
  <c r="S88" i="4"/>
  <c r="D88" i="4"/>
  <c r="R88" i="4"/>
  <c r="C88" i="4"/>
  <c r="AC87" i="4"/>
  <c r="N87" i="4"/>
  <c r="AB87" i="4"/>
  <c r="M87" i="4"/>
  <c r="AA87" i="4"/>
  <c r="L87" i="4"/>
  <c r="Z87" i="4"/>
  <c r="K87" i="4"/>
  <c r="Y87" i="4"/>
  <c r="J87" i="4"/>
  <c r="X87" i="4"/>
  <c r="I87" i="4"/>
  <c r="W87" i="4"/>
  <c r="H87" i="4"/>
  <c r="V87" i="4"/>
  <c r="G87" i="4"/>
  <c r="U87" i="4"/>
  <c r="F87" i="4"/>
  <c r="T87" i="4"/>
  <c r="E87" i="4"/>
  <c r="S87" i="4"/>
  <c r="D87" i="4"/>
  <c r="AC86" i="4"/>
  <c r="N86" i="4"/>
  <c r="AB86" i="4"/>
  <c r="M86" i="4"/>
  <c r="AA86" i="4"/>
  <c r="L86" i="4"/>
  <c r="Z86" i="4"/>
  <c r="K86" i="4"/>
  <c r="Y86" i="4"/>
  <c r="J86" i="4"/>
  <c r="X86" i="4"/>
  <c r="I86" i="4"/>
  <c r="W86" i="4"/>
  <c r="H86" i="4"/>
  <c r="V86" i="4"/>
  <c r="G86" i="4"/>
  <c r="U86" i="4"/>
  <c r="F86" i="4"/>
  <c r="T86" i="4"/>
  <c r="E86" i="4"/>
  <c r="S86" i="4"/>
  <c r="D86" i="4"/>
  <c r="R86" i="4"/>
  <c r="C86" i="4"/>
  <c r="AC85" i="4"/>
  <c r="N85" i="4"/>
  <c r="AB85" i="4"/>
  <c r="M85" i="4"/>
  <c r="AA85" i="4"/>
  <c r="L85" i="4"/>
  <c r="Z85" i="4"/>
  <c r="K85" i="4"/>
  <c r="Y85" i="4"/>
  <c r="J85" i="4"/>
  <c r="X85" i="4"/>
  <c r="I85" i="4"/>
  <c r="W85" i="4"/>
  <c r="H85" i="4"/>
  <c r="V85" i="4"/>
  <c r="G85" i="4"/>
  <c r="U85" i="4"/>
  <c r="F85" i="4"/>
  <c r="T85" i="4"/>
  <c r="E85" i="4"/>
  <c r="S85" i="4"/>
  <c r="D85" i="4"/>
  <c r="AC84" i="4"/>
  <c r="N84" i="4"/>
  <c r="AB84" i="4"/>
  <c r="M84" i="4"/>
  <c r="AA84" i="4"/>
  <c r="L84" i="4"/>
  <c r="Z84" i="4"/>
  <c r="K84" i="4"/>
  <c r="Y84" i="4"/>
  <c r="J84" i="4"/>
  <c r="X84" i="4"/>
  <c r="I84" i="4"/>
  <c r="W84" i="4"/>
  <c r="H84" i="4"/>
  <c r="V84" i="4"/>
  <c r="G84" i="4"/>
  <c r="U84" i="4"/>
  <c r="F84" i="4"/>
  <c r="T84" i="4"/>
  <c r="E84" i="4"/>
  <c r="S84" i="4"/>
  <c r="D84" i="4"/>
  <c r="R84" i="4"/>
  <c r="C84" i="4"/>
  <c r="AC83" i="4"/>
  <c r="N83" i="4"/>
  <c r="AB83" i="4"/>
  <c r="M83" i="4"/>
  <c r="AA83" i="4"/>
  <c r="L83" i="4"/>
  <c r="Z83" i="4"/>
  <c r="K83" i="4"/>
  <c r="Y83" i="4"/>
  <c r="J83" i="4"/>
  <c r="X83" i="4"/>
  <c r="I83" i="4"/>
  <c r="W83" i="4"/>
  <c r="H83" i="4"/>
  <c r="V83" i="4"/>
  <c r="G83" i="4"/>
  <c r="U83" i="4"/>
  <c r="F83" i="4"/>
  <c r="T83" i="4"/>
  <c r="E83" i="4"/>
  <c r="S83" i="4"/>
  <c r="D83" i="4"/>
  <c r="AC82" i="4"/>
  <c r="N82" i="4"/>
  <c r="AB82" i="4"/>
  <c r="M82" i="4"/>
  <c r="AA82" i="4"/>
  <c r="L82" i="4"/>
  <c r="Z82" i="4"/>
  <c r="K82" i="4"/>
  <c r="Y82" i="4"/>
  <c r="J82" i="4"/>
  <c r="X82" i="4"/>
  <c r="I82" i="4"/>
  <c r="W82" i="4"/>
  <c r="H82" i="4"/>
  <c r="V82" i="4"/>
  <c r="G82" i="4"/>
  <c r="U82" i="4"/>
  <c r="F82" i="4"/>
  <c r="T82" i="4"/>
  <c r="E82" i="4"/>
  <c r="S82" i="4"/>
  <c r="D82" i="4"/>
  <c r="R82" i="4"/>
  <c r="C82" i="4"/>
  <c r="AC81" i="4"/>
  <c r="N81" i="4"/>
  <c r="AB81" i="4"/>
  <c r="M81" i="4"/>
  <c r="AA81" i="4"/>
  <c r="L81" i="4"/>
  <c r="Z81" i="4"/>
  <c r="K81" i="4"/>
  <c r="Y81" i="4"/>
  <c r="J81" i="4"/>
  <c r="X81" i="4"/>
  <c r="I81" i="4"/>
  <c r="W81" i="4"/>
  <c r="H81" i="4"/>
  <c r="V81" i="4"/>
  <c r="G81" i="4"/>
  <c r="U81" i="4"/>
  <c r="F81" i="4"/>
  <c r="T81" i="4"/>
  <c r="E81" i="4"/>
  <c r="S81" i="4"/>
  <c r="D81" i="4"/>
  <c r="AB80" i="4"/>
  <c r="M80" i="4"/>
  <c r="U80" i="4"/>
  <c r="F80" i="4"/>
  <c r="S80" i="4"/>
  <c r="D80" i="4"/>
  <c r="AC79" i="4"/>
  <c r="N79" i="4"/>
  <c r="AB79" i="4"/>
  <c r="M79" i="4"/>
  <c r="AA79" i="4"/>
  <c r="L79" i="4"/>
  <c r="Z79" i="4"/>
  <c r="K79" i="4"/>
  <c r="Y79" i="4"/>
  <c r="J79" i="4"/>
  <c r="X79" i="4"/>
  <c r="I79" i="4"/>
  <c r="W79" i="4"/>
  <c r="H79" i="4"/>
  <c r="V79" i="4"/>
  <c r="G79" i="4"/>
  <c r="U79" i="4"/>
  <c r="F79" i="4"/>
  <c r="T79" i="4"/>
  <c r="E79" i="4"/>
  <c r="S79" i="4"/>
  <c r="D79" i="4"/>
  <c r="AC78" i="4"/>
  <c r="N78" i="4"/>
  <c r="AB78" i="4"/>
  <c r="M78" i="4"/>
  <c r="AA78" i="4"/>
  <c r="L78" i="4"/>
  <c r="Z78" i="4"/>
  <c r="K78" i="4"/>
  <c r="Y78" i="4"/>
  <c r="J78" i="4"/>
  <c r="X78" i="4"/>
  <c r="I78" i="4"/>
  <c r="W78" i="4"/>
  <c r="H78" i="4"/>
  <c r="V78" i="4"/>
  <c r="G78" i="4"/>
  <c r="U78" i="4"/>
  <c r="F78" i="4"/>
  <c r="T78" i="4"/>
  <c r="E78" i="4"/>
  <c r="S78" i="4"/>
  <c r="D78" i="4"/>
  <c r="R78" i="4"/>
  <c r="C78" i="4"/>
  <c r="AC77" i="4"/>
  <c r="N77" i="4"/>
  <c r="AB77" i="4"/>
  <c r="M77" i="4"/>
  <c r="AA77" i="4"/>
  <c r="L77" i="4"/>
  <c r="Z77" i="4"/>
  <c r="K77" i="4"/>
  <c r="Y77" i="4"/>
  <c r="J77" i="4"/>
  <c r="X77" i="4"/>
  <c r="I77" i="4"/>
  <c r="W77" i="4"/>
  <c r="H77" i="4"/>
  <c r="V77" i="4"/>
  <c r="G77" i="4"/>
  <c r="U77" i="4"/>
  <c r="F77" i="4"/>
  <c r="T77" i="4"/>
  <c r="E77" i="4"/>
  <c r="S77" i="4"/>
  <c r="D77" i="4"/>
  <c r="AC76" i="4"/>
  <c r="AB76" i="4"/>
  <c r="M76" i="4"/>
  <c r="AA76" i="4"/>
  <c r="T76" i="4"/>
  <c r="S76" i="4"/>
  <c r="D76" i="4"/>
  <c r="R76" i="4"/>
  <c r="AC75" i="4"/>
  <c r="N75" i="4"/>
  <c r="AB75" i="4"/>
  <c r="M75" i="4"/>
  <c r="AA75" i="4"/>
  <c r="L75" i="4"/>
  <c r="Z75" i="4"/>
  <c r="K75" i="4"/>
  <c r="Y75" i="4"/>
  <c r="J75" i="4"/>
  <c r="X75" i="4"/>
  <c r="I75" i="4"/>
  <c r="W75" i="4"/>
  <c r="H75" i="4"/>
  <c r="V75" i="4"/>
  <c r="G75" i="4"/>
  <c r="U75" i="4"/>
  <c r="F75" i="4"/>
  <c r="T75" i="4"/>
  <c r="E75" i="4"/>
  <c r="S75" i="4"/>
  <c r="D75" i="4"/>
  <c r="AC74" i="4"/>
  <c r="N74" i="4"/>
  <c r="AB74" i="4"/>
  <c r="M74" i="4"/>
  <c r="AA74" i="4"/>
  <c r="L74" i="4"/>
  <c r="Z74" i="4"/>
  <c r="K74" i="4"/>
  <c r="Y74" i="4"/>
  <c r="J74" i="4"/>
  <c r="X74" i="4"/>
  <c r="I74" i="4"/>
  <c r="W74" i="4"/>
  <c r="H74" i="4"/>
  <c r="V74" i="4"/>
  <c r="G74" i="4"/>
  <c r="U74" i="4"/>
  <c r="F74" i="4"/>
  <c r="T74" i="4"/>
  <c r="E74" i="4"/>
  <c r="S74" i="4"/>
  <c r="D74" i="4"/>
  <c r="R74" i="4"/>
  <c r="C74" i="4"/>
  <c r="AC73" i="4"/>
  <c r="N73" i="4"/>
  <c r="AB73" i="4"/>
  <c r="M73" i="4"/>
  <c r="AA73" i="4"/>
  <c r="L73" i="4"/>
  <c r="Z73" i="4"/>
  <c r="K73" i="4"/>
  <c r="Y73" i="4"/>
  <c r="J73" i="4"/>
  <c r="X73" i="4"/>
  <c r="I73" i="4"/>
  <c r="W73" i="4"/>
  <c r="H73" i="4"/>
  <c r="V73" i="4"/>
  <c r="G73" i="4"/>
  <c r="U73" i="4"/>
  <c r="F73" i="4"/>
  <c r="T73" i="4"/>
  <c r="E73" i="4"/>
  <c r="S73" i="4"/>
  <c r="D73" i="4"/>
  <c r="AC72" i="4"/>
  <c r="N72" i="4"/>
  <c r="AB72" i="4"/>
  <c r="M72" i="4"/>
  <c r="AA72" i="4"/>
  <c r="L72" i="4"/>
  <c r="Z72" i="4"/>
  <c r="K72" i="4"/>
  <c r="Y72" i="4"/>
  <c r="J72" i="4"/>
  <c r="X72" i="4"/>
  <c r="I72" i="4"/>
  <c r="W72" i="4"/>
  <c r="H72" i="4"/>
  <c r="V72" i="4"/>
  <c r="G72" i="4"/>
  <c r="U72" i="4"/>
  <c r="F72" i="4"/>
  <c r="T72" i="4"/>
  <c r="E72" i="4"/>
  <c r="S72" i="4"/>
  <c r="D72" i="4"/>
  <c r="R72" i="4"/>
  <c r="C72" i="4"/>
  <c r="AC71" i="4"/>
  <c r="N71" i="4"/>
  <c r="AB71" i="4"/>
  <c r="M71" i="4"/>
  <c r="AA71" i="4"/>
  <c r="L71" i="4"/>
  <c r="Z71" i="4"/>
  <c r="K71" i="4"/>
  <c r="Y71" i="4"/>
  <c r="J71" i="4"/>
  <c r="X71" i="4"/>
  <c r="I71" i="4"/>
  <c r="W71" i="4"/>
  <c r="H71" i="4"/>
  <c r="V71" i="4"/>
  <c r="G71" i="4"/>
  <c r="U71" i="4"/>
  <c r="F71" i="4"/>
  <c r="T71" i="4"/>
  <c r="E71" i="4"/>
  <c r="S71" i="4"/>
  <c r="D71" i="4"/>
  <c r="T70" i="4"/>
  <c r="E70" i="4"/>
  <c r="S70" i="4"/>
  <c r="D70" i="4"/>
  <c r="R70" i="4"/>
  <c r="C70" i="4"/>
  <c r="AC69" i="4"/>
  <c r="N69" i="4"/>
  <c r="AB69" i="4"/>
  <c r="M69" i="4"/>
  <c r="AA69" i="4"/>
  <c r="L69" i="4"/>
  <c r="Z69" i="4"/>
  <c r="K69" i="4"/>
  <c r="Y69" i="4"/>
  <c r="J69" i="4"/>
  <c r="X69" i="4"/>
  <c r="I69" i="4"/>
  <c r="W69" i="4"/>
  <c r="H69" i="4"/>
  <c r="V69" i="4"/>
  <c r="G69" i="4"/>
  <c r="U69" i="4"/>
  <c r="F69" i="4"/>
  <c r="T69" i="4"/>
  <c r="E69" i="4"/>
  <c r="S69" i="4"/>
  <c r="D69" i="4"/>
  <c r="AC68" i="4"/>
  <c r="N68" i="4"/>
  <c r="AB68" i="4"/>
  <c r="M68" i="4"/>
  <c r="AA68" i="4"/>
  <c r="L68" i="4"/>
  <c r="Z68" i="4"/>
  <c r="K68" i="4"/>
  <c r="Y68" i="4"/>
  <c r="J68" i="4"/>
  <c r="X68" i="4"/>
  <c r="I68" i="4"/>
  <c r="W68" i="4"/>
  <c r="H68" i="4"/>
  <c r="V68" i="4"/>
  <c r="G68" i="4"/>
  <c r="U68" i="4"/>
  <c r="F68" i="4"/>
  <c r="T68" i="4"/>
  <c r="E68" i="4"/>
  <c r="S68" i="4"/>
  <c r="D68" i="4"/>
  <c r="R68" i="4"/>
  <c r="C68" i="4"/>
  <c r="AC67" i="4"/>
  <c r="N67" i="4"/>
  <c r="AB67" i="4"/>
  <c r="M67" i="4"/>
  <c r="AA67" i="4"/>
  <c r="L67" i="4"/>
  <c r="Z67" i="4"/>
  <c r="K67" i="4"/>
  <c r="Y67" i="4"/>
  <c r="J67" i="4"/>
  <c r="X67" i="4"/>
  <c r="I67" i="4"/>
  <c r="W67" i="4"/>
  <c r="H67" i="4"/>
  <c r="V67" i="4"/>
  <c r="G67" i="4"/>
  <c r="U67" i="4"/>
  <c r="F67" i="4"/>
  <c r="T67" i="4"/>
  <c r="E67" i="4"/>
  <c r="S67" i="4"/>
  <c r="D67" i="4"/>
  <c r="AC66" i="4"/>
  <c r="N66" i="4"/>
  <c r="AB66" i="4"/>
  <c r="M66" i="4"/>
  <c r="AA66" i="4"/>
  <c r="L66" i="4"/>
  <c r="Z66" i="4"/>
  <c r="K66" i="4"/>
  <c r="Y66" i="4"/>
  <c r="J66" i="4"/>
  <c r="X66" i="4"/>
  <c r="I66" i="4"/>
  <c r="W66" i="4"/>
  <c r="H66" i="4"/>
  <c r="V66" i="4"/>
  <c r="G66" i="4"/>
  <c r="U66" i="4"/>
  <c r="F66" i="4"/>
  <c r="T66" i="4"/>
  <c r="E66" i="4"/>
  <c r="S66" i="4"/>
  <c r="D66" i="4"/>
  <c r="R66" i="4"/>
  <c r="C66" i="4"/>
  <c r="AC65" i="4"/>
  <c r="N65" i="4"/>
  <c r="AB65" i="4"/>
  <c r="M65" i="4"/>
  <c r="AA65" i="4"/>
  <c r="L65" i="4"/>
  <c r="Z65" i="4"/>
  <c r="K65" i="4"/>
  <c r="Y65" i="4"/>
  <c r="J65" i="4"/>
  <c r="X65" i="4"/>
  <c r="I65" i="4"/>
  <c r="W65" i="4"/>
  <c r="H65" i="4"/>
  <c r="V65" i="4"/>
  <c r="G65" i="4"/>
  <c r="U65" i="4"/>
  <c r="F65" i="4"/>
  <c r="T65" i="4"/>
  <c r="E65" i="4"/>
  <c r="S65" i="4"/>
  <c r="D65" i="4"/>
  <c r="AC64" i="4"/>
  <c r="N64" i="4"/>
  <c r="AB64" i="4"/>
  <c r="M64" i="4"/>
  <c r="AA64" i="4"/>
  <c r="L64" i="4"/>
  <c r="Z64" i="4"/>
  <c r="K64" i="4"/>
  <c r="Y64" i="4"/>
  <c r="J64" i="4"/>
  <c r="X64" i="4"/>
  <c r="I64" i="4"/>
  <c r="W64" i="4"/>
  <c r="H64" i="4"/>
  <c r="V64" i="4"/>
  <c r="G64" i="4"/>
  <c r="U64" i="4"/>
  <c r="F64" i="4"/>
  <c r="T64" i="4"/>
  <c r="E64" i="4"/>
  <c r="S64" i="4"/>
  <c r="D64" i="4"/>
  <c r="R64" i="4"/>
  <c r="C64" i="4"/>
  <c r="AC63" i="4"/>
  <c r="N63" i="4"/>
  <c r="AB63" i="4"/>
  <c r="M63" i="4"/>
  <c r="AA63" i="4"/>
  <c r="L63" i="4"/>
  <c r="Z63" i="4"/>
  <c r="K63" i="4"/>
  <c r="Y63" i="4"/>
  <c r="J63" i="4"/>
  <c r="X63" i="4"/>
  <c r="I63" i="4"/>
  <c r="W63" i="4"/>
  <c r="H63" i="4"/>
  <c r="V63" i="4"/>
  <c r="G63" i="4"/>
  <c r="U63" i="4"/>
  <c r="F63" i="4"/>
  <c r="T63" i="4"/>
  <c r="E63" i="4"/>
  <c r="S63" i="4"/>
  <c r="D63" i="4"/>
  <c r="Y62" i="4"/>
  <c r="J62" i="4"/>
  <c r="W62" i="4"/>
  <c r="H62" i="4"/>
  <c r="V62" i="4"/>
  <c r="G62" i="4"/>
  <c r="T62" i="4"/>
  <c r="E62" i="4"/>
  <c r="S62" i="4"/>
  <c r="D62" i="4"/>
  <c r="AC61" i="4"/>
  <c r="N61" i="4"/>
  <c r="AB61" i="4"/>
  <c r="M61" i="4"/>
  <c r="AA61" i="4"/>
  <c r="L61" i="4"/>
  <c r="Z61" i="4"/>
  <c r="K61" i="4"/>
  <c r="Y61" i="4"/>
  <c r="J61" i="4"/>
  <c r="X61" i="4"/>
  <c r="I61" i="4"/>
  <c r="W61" i="4"/>
  <c r="H61" i="4"/>
  <c r="V61" i="4"/>
  <c r="G61" i="4"/>
  <c r="U61" i="4"/>
  <c r="F61" i="4"/>
  <c r="T61" i="4"/>
  <c r="E61" i="4"/>
  <c r="S61" i="4"/>
  <c r="D61" i="4"/>
  <c r="AC60" i="4"/>
  <c r="N60" i="4"/>
  <c r="AB60" i="4"/>
  <c r="M60" i="4"/>
  <c r="AA60" i="4"/>
  <c r="L60" i="4"/>
  <c r="Z60" i="4"/>
  <c r="K60" i="4"/>
  <c r="Y60" i="4"/>
  <c r="J60" i="4"/>
  <c r="X60" i="4"/>
  <c r="I60" i="4"/>
  <c r="W60" i="4"/>
  <c r="H60" i="4"/>
  <c r="V60" i="4"/>
  <c r="G60" i="4"/>
  <c r="U60" i="4"/>
  <c r="F60" i="4"/>
  <c r="T60" i="4"/>
  <c r="E60" i="4"/>
  <c r="S60" i="4"/>
  <c r="D60" i="4"/>
  <c r="R60" i="4"/>
  <c r="C60" i="4"/>
  <c r="AC59" i="4"/>
  <c r="N59" i="4"/>
  <c r="AB59" i="4"/>
  <c r="M59" i="4"/>
  <c r="AA59" i="4"/>
  <c r="L59" i="4"/>
  <c r="Z59" i="4"/>
  <c r="K59" i="4"/>
  <c r="Y59" i="4"/>
  <c r="J59" i="4"/>
  <c r="X59" i="4"/>
  <c r="I59" i="4"/>
  <c r="W59" i="4"/>
  <c r="H59" i="4"/>
  <c r="V59" i="4"/>
  <c r="G59" i="4"/>
  <c r="U59" i="4"/>
  <c r="F59" i="4"/>
  <c r="T59" i="4"/>
  <c r="E59" i="4"/>
  <c r="S59" i="4"/>
  <c r="D59" i="4"/>
  <c r="AC58" i="4"/>
  <c r="N58" i="4"/>
  <c r="AB58" i="4"/>
  <c r="M58" i="4"/>
  <c r="AA58" i="4"/>
  <c r="L58" i="4"/>
  <c r="Z58" i="4"/>
  <c r="K58" i="4"/>
  <c r="Y58" i="4"/>
  <c r="J58" i="4"/>
  <c r="X58" i="4"/>
  <c r="I58" i="4"/>
  <c r="W58" i="4"/>
  <c r="H58" i="4"/>
  <c r="V58" i="4"/>
  <c r="G58" i="4"/>
  <c r="U58" i="4"/>
  <c r="F58" i="4"/>
  <c r="T58" i="4"/>
  <c r="E58" i="4"/>
  <c r="S58" i="4"/>
  <c r="D58" i="4"/>
  <c r="R58" i="4"/>
  <c r="C58" i="4"/>
  <c r="AC57" i="4"/>
  <c r="N57" i="4"/>
  <c r="AB57" i="4"/>
  <c r="M57" i="4"/>
  <c r="AA57" i="4"/>
  <c r="L57" i="4"/>
  <c r="Z57" i="4"/>
  <c r="K57" i="4"/>
  <c r="Y57" i="4"/>
  <c r="J57" i="4"/>
  <c r="X57" i="4"/>
  <c r="I57" i="4"/>
  <c r="W57" i="4"/>
  <c r="H57" i="4"/>
  <c r="V57" i="4"/>
  <c r="G57" i="4"/>
  <c r="U57" i="4"/>
  <c r="F57" i="4"/>
  <c r="T57" i="4"/>
  <c r="E57" i="4"/>
  <c r="S57" i="4"/>
  <c r="D57" i="4"/>
  <c r="AC56" i="4"/>
  <c r="N56" i="4"/>
  <c r="AB56" i="4"/>
  <c r="M56" i="4"/>
  <c r="AA56" i="4"/>
  <c r="L56" i="4"/>
  <c r="Z56" i="4"/>
  <c r="K56" i="4"/>
  <c r="Y56" i="4"/>
  <c r="J56" i="4"/>
  <c r="X56" i="4"/>
  <c r="I56" i="4"/>
  <c r="W56" i="4"/>
  <c r="H56" i="4"/>
  <c r="V56" i="4"/>
  <c r="G56" i="4"/>
  <c r="U56" i="4"/>
  <c r="F56" i="4"/>
  <c r="T56" i="4"/>
  <c r="E56" i="4"/>
  <c r="S56" i="4"/>
  <c r="D56" i="4"/>
  <c r="R56" i="4"/>
  <c r="C56" i="4"/>
  <c r="AC55" i="4"/>
  <c r="N55" i="4"/>
  <c r="AB55" i="4"/>
  <c r="M55" i="4"/>
  <c r="AA55" i="4"/>
  <c r="L55" i="4"/>
  <c r="Z55" i="4"/>
  <c r="K55" i="4"/>
  <c r="Y55" i="4"/>
  <c r="J55" i="4"/>
  <c r="X55" i="4"/>
  <c r="I55" i="4"/>
  <c r="W55" i="4"/>
  <c r="H55" i="4"/>
  <c r="V55" i="4"/>
  <c r="G55" i="4"/>
  <c r="U55" i="4"/>
  <c r="F55" i="4"/>
  <c r="T55" i="4"/>
  <c r="E55" i="4"/>
  <c r="S55" i="4"/>
  <c r="D55" i="4"/>
  <c r="AC54" i="4"/>
  <c r="N54" i="4"/>
  <c r="AB54" i="4"/>
  <c r="M54" i="4"/>
  <c r="AA54" i="4"/>
  <c r="L54" i="4"/>
  <c r="Z54" i="4"/>
  <c r="K54" i="4"/>
  <c r="Y54" i="4"/>
  <c r="J54" i="4"/>
  <c r="X54" i="4"/>
  <c r="I54" i="4"/>
  <c r="W54" i="4"/>
  <c r="H54" i="4"/>
  <c r="V54" i="4"/>
  <c r="G54" i="4"/>
  <c r="U54" i="4"/>
  <c r="F54" i="4"/>
  <c r="T54" i="4"/>
  <c r="E54" i="4"/>
  <c r="S54" i="4"/>
  <c r="D54" i="4"/>
  <c r="R54" i="4"/>
  <c r="C54" i="4"/>
  <c r="AC53" i="4"/>
  <c r="N53" i="4"/>
  <c r="AB53" i="4"/>
  <c r="M53" i="4"/>
  <c r="AA53" i="4"/>
  <c r="L53" i="4"/>
  <c r="Z53" i="4"/>
  <c r="K53" i="4"/>
  <c r="Y53" i="4"/>
  <c r="J53" i="4"/>
  <c r="X53" i="4"/>
  <c r="I53" i="4"/>
  <c r="W53" i="4"/>
  <c r="H53" i="4"/>
  <c r="V53" i="4"/>
  <c r="G53" i="4"/>
  <c r="U53" i="4"/>
  <c r="F53" i="4"/>
  <c r="T53" i="4"/>
  <c r="E53" i="4"/>
  <c r="S53" i="4"/>
  <c r="D53" i="4"/>
  <c r="AC52" i="4"/>
  <c r="N52" i="4"/>
  <c r="AB52" i="4"/>
  <c r="M52" i="4"/>
  <c r="AA52" i="4"/>
  <c r="L52" i="4"/>
  <c r="Z52" i="4"/>
  <c r="K52" i="4"/>
  <c r="Y52" i="4"/>
  <c r="J52" i="4"/>
  <c r="W52" i="4"/>
  <c r="H52" i="4"/>
  <c r="V52" i="4"/>
  <c r="G52" i="4"/>
  <c r="T52" i="4"/>
  <c r="E52" i="4"/>
  <c r="S52" i="4"/>
  <c r="D52" i="4"/>
  <c r="AC51" i="4"/>
  <c r="N51" i="4"/>
  <c r="AB51" i="4"/>
  <c r="M51" i="4"/>
  <c r="AA51" i="4"/>
  <c r="L51" i="4"/>
  <c r="Z51" i="4"/>
  <c r="K51" i="4"/>
  <c r="Y51" i="4"/>
  <c r="J51" i="4"/>
  <c r="X51" i="4"/>
  <c r="I51" i="4"/>
  <c r="W51" i="4"/>
  <c r="H51" i="4"/>
  <c r="V51" i="4"/>
  <c r="G51" i="4"/>
  <c r="U51" i="4"/>
  <c r="F51" i="4"/>
  <c r="T51" i="4"/>
  <c r="E51" i="4"/>
  <c r="S51" i="4"/>
  <c r="D51" i="4"/>
  <c r="AC50" i="4"/>
  <c r="N50" i="4"/>
  <c r="AB50" i="4"/>
  <c r="M50" i="4"/>
  <c r="AA50" i="4"/>
  <c r="L50" i="4"/>
  <c r="Z50" i="4"/>
  <c r="K50" i="4"/>
  <c r="Y50" i="4"/>
  <c r="J50" i="4"/>
  <c r="X50" i="4"/>
  <c r="I50" i="4"/>
  <c r="W50" i="4"/>
  <c r="H50" i="4"/>
  <c r="V50" i="4"/>
  <c r="G50" i="4"/>
  <c r="U50" i="4"/>
  <c r="F50" i="4"/>
  <c r="T50" i="4"/>
  <c r="E50" i="4"/>
  <c r="S50" i="4"/>
  <c r="D50" i="4"/>
  <c r="R50" i="4"/>
  <c r="C50" i="4"/>
  <c r="AC49" i="4"/>
  <c r="N49" i="4"/>
  <c r="AB49" i="4"/>
  <c r="M49" i="4"/>
  <c r="AA49" i="4"/>
  <c r="L49" i="4"/>
  <c r="Z49" i="4"/>
  <c r="K49" i="4"/>
  <c r="Y49" i="4"/>
  <c r="J49" i="4"/>
  <c r="X49" i="4"/>
  <c r="I49" i="4"/>
  <c r="W49" i="4"/>
  <c r="H49" i="4"/>
  <c r="V49" i="4"/>
  <c r="G49" i="4"/>
  <c r="U49" i="4"/>
  <c r="F49" i="4"/>
  <c r="T49" i="4"/>
  <c r="E49" i="4"/>
  <c r="S49" i="4"/>
  <c r="D49" i="4"/>
  <c r="AC48" i="4"/>
  <c r="N48" i="4"/>
  <c r="AB48" i="4"/>
  <c r="M48" i="4"/>
  <c r="AA48" i="4"/>
  <c r="L48" i="4"/>
  <c r="Z48" i="4"/>
  <c r="K48" i="4"/>
  <c r="Y48" i="4"/>
  <c r="J48" i="4"/>
  <c r="X48" i="4"/>
  <c r="I48" i="4"/>
  <c r="W48" i="4"/>
  <c r="H48" i="4"/>
  <c r="V48" i="4"/>
  <c r="G48" i="4"/>
  <c r="U48" i="4"/>
  <c r="F48" i="4"/>
  <c r="T48" i="4"/>
  <c r="E48" i="4"/>
  <c r="S48" i="4"/>
  <c r="D48" i="4"/>
  <c r="R48" i="4"/>
  <c r="C48" i="4"/>
  <c r="AC47" i="4"/>
  <c r="N47" i="4"/>
  <c r="AB47" i="4"/>
  <c r="M47" i="4"/>
  <c r="AA47" i="4"/>
  <c r="L47" i="4"/>
  <c r="Z47" i="4"/>
  <c r="K47" i="4"/>
  <c r="Y47" i="4"/>
  <c r="J47" i="4"/>
  <c r="X47" i="4"/>
  <c r="I47" i="4"/>
  <c r="W47" i="4"/>
  <c r="H47" i="4"/>
  <c r="V47" i="4"/>
  <c r="G47" i="4"/>
  <c r="U47" i="4"/>
  <c r="F47" i="4"/>
  <c r="T47" i="4"/>
  <c r="E47" i="4"/>
  <c r="S47" i="4"/>
  <c r="D47" i="4"/>
  <c r="AC46" i="4"/>
  <c r="N46" i="4"/>
  <c r="AB46" i="4"/>
  <c r="M46" i="4"/>
  <c r="AA46" i="4"/>
  <c r="L46" i="4"/>
  <c r="Z46" i="4"/>
  <c r="K46" i="4"/>
  <c r="Y46" i="4"/>
  <c r="J46" i="4"/>
  <c r="X46" i="4"/>
  <c r="I46" i="4"/>
  <c r="W46" i="4"/>
  <c r="H46" i="4"/>
  <c r="V46" i="4"/>
  <c r="G46" i="4"/>
  <c r="U46" i="4"/>
  <c r="F46" i="4"/>
  <c r="T46" i="4"/>
  <c r="E46" i="4"/>
  <c r="S46" i="4"/>
  <c r="D46" i="4"/>
  <c r="R46" i="4"/>
  <c r="C46" i="4"/>
  <c r="AC45" i="4"/>
  <c r="N45" i="4"/>
  <c r="AB45" i="4"/>
  <c r="M45" i="4"/>
  <c r="AA45" i="4"/>
  <c r="L45" i="4"/>
  <c r="Z45" i="4"/>
  <c r="K45" i="4"/>
  <c r="Y45" i="4"/>
  <c r="J45" i="4"/>
  <c r="X45" i="4"/>
  <c r="I45" i="4"/>
  <c r="W45" i="4"/>
  <c r="H45" i="4"/>
  <c r="V45" i="4"/>
  <c r="G45" i="4"/>
  <c r="U45" i="4"/>
  <c r="F45" i="4"/>
  <c r="T45" i="4"/>
  <c r="E45" i="4"/>
  <c r="S45" i="4"/>
  <c r="D45" i="4"/>
  <c r="AC44" i="4"/>
  <c r="N44" i="4"/>
  <c r="AB44" i="4"/>
  <c r="M44" i="4"/>
  <c r="AA44" i="4"/>
  <c r="L44" i="4"/>
  <c r="Z44" i="4"/>
  <c r="K44" i="4"/>
  <c r="Y44" i="4"/>
  <c r="J44" i="4"/>
  <c r="X44" i="4"/>
  <c r="I44" i="4"/>
  <c r="W44" i="4"/>
  <c r="H44" i="4"/>
  <c r="V44" i="4"/>
  <c r="G44" i="4"/>
  <c r="U44" i="4"/>
  <c r="F44" i="4"/>
  <c r="T44" i="4"/>
  <c r="E44" i="4"/>
  <c r="S44" i="4"/>
  <c r="D44" i="4"/>
  <c r="R44" i="4"/>
  <c r="C44" i="4"/>
  <c r="AC43" i="4"/>
  <c r="N43" i="4"/>
  <c r="AB43" i="4"/>
  <c r="M43" i="4"/>
  <c r="AA43" i="4"/>
  <c r="L43" i="4"/>
  <c r="Z43" i="4"/>
  <c r="K43" i="4"/>
  <c r="Y43" i="4"/>
  <c r="J43" i="4"/>
  <c r="X43" i="4"/>
  <c r="I43" i="4"/>
  <c r="W43" i="4"/>
  <c r="H43" i="4"/>
  <c r="V43" i="4"/>
  <c r="G43" i="4"/>
  <c r="U43" i="4"/>
  <c r="F43" i="4"/>
  <c r="T43" i="4"/>
  <c r="E43" i="4"/>
  <c r="S43" i="4"/>
  <c r="D43" i="4"/>
  <c r="AC42" i="4"/>
  <c r="N42" i="4"/>
  <c r="AB42" i="4"/>
  <c r="M42" i="4"/>
  <c r="AA42" i="4"/>
  <c r="L42" i="4"/>
  <c r="Z42" i="4"/>
  <c r="K42" i="4"/>
  <c r="Y42" i="4"/>
  <c r="J42" i="4"/>
  <c r="X42" i="4"/>
  <c r="I42" i="4"/>
  <c r="W42" i="4"/>
  <c r="H42" i="4"/>
  <c r="V42" i="4"/>
  <c r="G42" i="4"/>
  <c r="U42" i="4"/>
  <c r="F42" i="4"/>
  <c r="T42" i="4"/>
  <c r="E42" i="4"/>
  <c r="S42" i="4"/>
  <c r="D42" i="4"/>
  <c r="R42" i="4"/>
  <c r="C42" i="4"/>
  <c r="AC41" i="4"/>
  <c r="N41" i="4"/>
  <c r="AB41" i="4"/>
  <c r="M41" i="4"/>
  <c r="AA41" i="4"/>
  <c r="L41" i="4"/>
  <c r="Z41" i="4"/>
  <c r="K41" i="4"/>
  <c r="Y41" i="4"/>
  <c r="J41" i="4"/>
  <c r="X41" i="4"/>
  <c r="I41" i="4"/>
  <c r="W41" i="4"/>
  <c r="H41" i="4"/>
  <c r="V41" i="4"/>
  <c r="G41" i="4"/>
  <c r="U41" i="4"/>
  <c r="F41" i="4"/>
  <c r="T41" i="4"/>
  <c r="E41" i="4"/>
  <c r="S41" i="4"/>
  <c r="D41" i="4"/>
  <c r="AC40" i="4"/>
  <c r="N40" i="4"/>
  <c r="AB40" i="4"/>
  <c r="M40" i="4"/>
  <c r="AA40" i="4"/>
  <c r="L40" i="4"/>
  <c r="Z40" i="4"/>
  <c r="K40" i="4"/>
  <c r="Y40" i="4"/>
  <c r="J40" i="4"/>
  <c r="X40" i="4"/>
  <c r="I40" i="4"/>
  <c r="W40" i="4"/>
  <c r="H40" i="4"/>
  <c r="V40" i="4"/>
  <c r="G40" i="4"/>
  <c r="U40" i="4"/>
  <c r="F40" i="4"/>
  <c r="T40" i="4"/>
  <c r="E40" i="4"/>
  <c r="S40" i="4"/>
  <c r="D40" i="4"/>
  <c r="R40" i="4"/>
  <c r="C40" i="4"/>
  <c r="AC39" i="4"/>
  <c r="N39" i="4"/>
  <c r="AB39" i="4"/>
  <c r="M39" i="4"/>
  <c r="AA39" i="4"/>
  <c r="L39" i="4"/>
  <c r="Z39" i="4"/>
  <c r="K39" i="4"/>
  <c r="Y39" i="4"/>
  <c r="J39" i="4"/>
  <c r="X39" i="4"/>
  <c r="I39" i="4"/>
  <c r="W39" i="4"/>
  <c r="H39" i="4"/>
  <c r="V39" i="4"/>
  <c r="G39" i="4"/>
  <c r="U39" i="4"/>
  <c r="F39" i="4"/>
  <c r="T39" i="4"/>
  <c r="E39" i="4"/>
  <c r="S39" i="4"/>
  <c r="D39" i="4"/>
  <c r="AC38" i="4"/>
  <c r="N38" i="4"/>
  <c r="AB38" i="4"/>
  <c r="M38" i="4"/>
  <c r="AA38" i="4"/>
  <c r="L38" i="4"/>
  <c r="Z38" i="4"/>
  <c r="K38" i="4"/>
  <c r="Y38" i="4"/>
  <c r="J38" i="4"/>
  <c r="X38" i="4"/>
  <c r="I38" i="4"/>
  <c r="W38" i="4"/>
  <c r="H38" i="4"/>
  <c r="V38" i="4"/>
  <c r="G38" i="4"/>
  <c r="U38" i="4"/>
  <c r="F38" i="4"/>
  <c r="T38" i="4"/>
  <c r="E38" i="4"/>
  <c r="S38" i="4"/>
  <c r="D38" i="4"/>
  <c r="R38" i="4"/>
  <c r="C38" i="4"/>
  <c r="AC37" i="4"/>
  <c r="N37" i="4"/>
  <c r="AB37" i="4"/>
  <c r="M37" i="4"/>
  <c r="AA37" i="4"/>
  <c r="L37" i="4"/>
  <c r="Z37" i="4"/>
  <c r="K37" i="4"/>
  <c r="Y37" i="4"/>
  <c r="J37" i="4"/>
  <c r="X37" i="4"/>
  <c r="I37" i="4"/>
  <c r="W37" i="4"/>
  <c r="H37" i="4"/>
  <c r="V37" i="4"/>
  <c r="G37" i="4"/>
  <c r="U37" i="4"/>
  <c r="F37" i="4"/>
  <c r="T37" i="4"/>
  <c r="E37" i="4"/>
  <c r="S37" i="4"/>
  <c r="D37" i="4"/>
  <c r="AC36" i="4"/>
  <c r="N36" i="4"/>
  <c r="AB36" i="4"/>
  <c r="M36" i="4"/>
  <c r="AA36" i="4"/>
  <c r="L36" i="4"/>
  <c r="Z36" i="4"/>
  <c r="K36" i="4"/>
  <c r="Y36" i="4"/>
  <c r="J36" i="4"/>
  <c r="X36" i="4"/>
  <c r="I36" i="4"/>
  <c r="W36" i="4"/>
  <c r="H36" i="4"/>
  <c r="V36" i="4"/>
  <c r="G36" i="4"/>
  <c r="U36" i="4"/>
  <c r="F36" i="4"/>
  <c r="T36" i="4"/>
  <c r="E36" i="4"/>
  <c r="S36" i="4"/>
  <c r="D36" i="4"/>
  <c r="R36" i="4"/>
  <c r="C36" i="4"/>
  <c r="AC35" i="4"/>
  <c r="N35" i="4"/>
  <c r="AB35" i="4"/>
  <c r="M35" i="4"/>
  <c r="AA35" i="4"/>
  <c r="L35" i="4"/>
  <c r="Z35" i="4"/>
  <c r="K35" i="4"/>
  <c r="Y35" i="4"/>
  <c r="J35" i="4"/>
  <c r="X35" i="4"/>
  <c r="I35" i="4"/>
  <c r="W35" i="4"/>
  <c r="H35" i="4"/>
  <c r="V35" i="4"/>
  <c r="G35" i="4"/>
  <c r="U35" i="4"/>
  <c r="F35" i="4"/>
  <c r="T35" i="4"/>
  <c r="E35" i="4"/>
  <c r="S35" i="4"/>
  <c r="D35" i="4"/>
  <c r="AC34" i="4"/>
  <c r="N34" i="4"/>
  <c r="AB34" i="4"/>
  <c r="M34" i="4"/>
  <c r="Z34" i="4"/>
  <c r="K34" i="4"/>
  <c r="T34" i="4"/>
  <c r="E34" i="4"/>
  <c r="S34" i="4"/>
  <c r="D34" i="4"/>
  <c r="AC33" i="4"/>
  <c r="N33" i="4"/>
  <c r="AB33" i="4"/>
  <c r="M33" i="4"/>
  <c r="AA33" i="4"/>
  <c r="L33" i="4"/>
  <c r="Z33" i="4"/>
  <c r="K33" i="4"/>
  <c r="Y33" i="4"/>
  <c r="J33" i="4"/>
  <c r="X33" i="4"/>
  <c r="I33" i="4"/>
  <c r="W33" i="4"/>
  <c r="H33" i="4"/>
  <c r="V33" i="4"/>
  <c r="G33" i="4"/>
  <c r="U33" i="4"/>
  <c r="F33" i="4"/>
  <c r="T33" i="4"/>
  <c r="E33" i="4"/>
  <c r="S33" i="4"/>
  <c r="D33" i="4"/>
  <c r="AC32" i="4"/>
  <c r="N32" i="4"/>
  <c r="AB32" i="4"/>
  <c r="M32" i="4"/>
  <c r="AA32" i="4"/>
  <c r="L32" i="4"/>
  <c r="Z32" i="4"/>
  <c r="K32" i="4"/>
  <c r="Y32" i="4"/>
  <c r="J32" i="4"/>
  <c r="X32" i="4"/>
  <c r="I32" i="4"/>
  <c r="W32" i="4"/>
  <c r="H32" i="4"/>
  <c r="V32" i="4"/>
  <c r="G32" i="4"/>
  <c r="U32" i="4"/>
  <c r="F32" i="4"/>
  <c r="T32" i="4"/>
  <c r="E32" i="4"/>
  <c r="S32" i="4"/>
  <c r="D32" i="4"/>
  <c r="R32" i="4"/>
  <c r="C32" i="4"/>
  <c r="AC31" i="4"/>
  <c r="N31" i="4"/>
  <c r="AB31" i="4"/>
  <c r="M31" i="4"/>
  <c r="AA31" i="4"/>
  <c r="L31" i="4"/>
  <c r="Z31" i="4"/>
  <c r="K31" i="4"/>
  <c r="Y31" i="4"/>
  <c r="J31" i="4"/>
  <c r="X31" i="4"/>
  <c r="I31" i="4"/>
  <c r="W31" i="4"/>
  <c r="H31" i="4"/>
  <c r="V31" i="4"/>
  <c r="G31" i="4"/>
  <c r="U31" i="4"/>
  <c r="F31" i="4"/>
  <c r="T31" i="4"/>
  <c r="E31" i="4"/>
  <c r="S31" i="4"/>
  <c r="D31" i="4"/>
  <c r="AC30" i="4"/>
  <c r="N30" i="4"/>
  <c r="AB30" i="4"/>
  <c r="M30" i="4"/>
  <c r="AA30" i="4"/>
  <c r="L30" i="4"/>
  <c r="Z30" i="4"/>
  <c r="K30" i="4"/>
  <c r="Y30" i="4"/>
  <c r="J30" i="4"/>
  <c r="X30" i="4"/>
  <c r="I30" i="4"/>
  <c r="W30" i="4"/>
  <c r="H30" i="4"/>
  <c r="V30" i="4"/>
  <c r="G30" i="4"/>
  <c r="U30" i="4"/>
  <c r="F30" i="4"/>
  <c r="T30" i="4"/>
  <c r="E30" i="4"/>
  <c r="S30" i="4"/>
  <c r="D30" i="4"/>
  <c r="R30" i="4"/>
  <c r="C30" i="4"/>
  <c r="AC29" i="4"/>
  <c r="N29" i="4"/>
  <c r="AB29" i="4"/>
  <c r="M29" i="4"/>
  <c r="AA29" i="4"/>
  <c r="L29" i="4"/>
  <c r="Z29" i="4"/>
  <c r="K29" i="4"/>
  <c r="Y29" i="4"/>
  <c r="J29" i="4"/>
  <c r="X29" i="4"/>
  <c r="I29" i="4"/>
  <c r="W29" i="4"/>
  <c r="H29" i="4"/>
  <c r="V29" i="4"/>
  <c r="G29" i="4"/>
  <c r="U29" i="4"/>
  <c r="F29" i="4"/>
  <c r="T29" i="4"/>
  <c r="E29" i="4"/>
  <c r="S29" i="4"/>
  <c r="D29" i="4"/>
  <c r="AC28" i="4"/>
  <c r="N28" i="4"/>
  <c r="AB28" i="4"/>
  <c r="M28" i="4"/>
  <c r="AA28" i="4"/>
  <c r="L28" i="4"/>
  <c r="Z28" i="4"/>
  <c r="K28" i="4"/>
  <c r="Y28" i="4"/>
  <c r="J28" i="4"/>
  <c r="X28" i="4"/>
  <c r="I28" i="4"/>
  <c r="W28" i="4"/>
  <c r="H28" i="4"/>
  <c r="V28" i="4"/>
  <c r="G28" i="4"/>
  <c r="U28" i="4"/>
  <c r="F28" i="4"/>
  <c r="T28" i="4"/>
  <c r="E28" i="4"/>
  <c r="S28" i="4"/>
  <c r="D28" i="4"/>
  <c r="R28" i="4"/>
  <c r="C28" i="4"/>
  <c r="AC27" i="4"/>
  <c r="N27" i="4"/>
  <c r="AB27" i="4"/>
  <c r="M27" i="4"/>
  <c r="AA27" i="4"/>
  <c r="L27" i="4"/>
  <c r="Z27" i="4"/>
  <c r="K27" i="4"/>
  <c r="Y27" i="4"/>
  <c r="J27" i="4"/>
  <c r="X27" i="4"/>
  <c r="I27" i="4"/>
  <c r="W27" i="4"/>
  <c r="H27" i="4"/>
  <c r="V27" i="4"/>
  <c r="G27" i="4"/>
  <c r="U27" i="4"/>
  <c r="F27" i="4"/>
  <c r="T27" i="4"/>
  <c r="E27" i="4"/>
  <c r="S27" i="4"/>
  <c r="D27" i="4"/>
  <c r="AC26" i="4"/>
  <c r="N26" i="4"/>
  <c r="AB26" i="4"/>
  <c r="M26" i="4"/>
  <c r="AA26" i="4"/>
  <c r="L26" i="4"/>
  <c r="Z26" i="4"/>
  <c r="K26" i="4"/>
  <c r="Y26" i="4"/>
  <c r="J26" i="4"/>
  <c r="X26" i="4"/>
  <c r="I26" i="4"/>
  <c r="W26" i="4"/>
  <c r="H26" i="4"/>
  <c r="V26" i="4"/>
  <c r="G26" i="4"/>
  <c r="U26" i="4"/>
  <c r="F26" i="4"/>
  <c r="T26" i="4"/>
  <c r="E26" i="4"/>
  <c r="S26" i="4"/>
  <c r="D26" i="4"/>
  <c r="R26" i="4"/>
  <c r="C26" i="4"/>
  <c r="AC25" i="4"/>
  <c r="N25" i="4"/>
  <c r="AB25" i="4"/>
  <c r="M25" i="4"/>
  <c r="AA25" i="4"/>
  <c r="L25" i="4"/>
  <c r="Z25" i="4"/>
  <c r="K25" i="4"/>
  <c r="Y25" i="4"/>
  <c r="J25" i="4"/>
  <c r="X25" i="4"/>
  <c r="I25" i="4"/>
  <c r="W25" i="4"/>
  <c r="H25" i="4"/>
  <c r="V25" i="4"/>
  <c r="G25" i="4"/>
  <c r="U25" i="4"/>
  <c r="F25" i="4"/>
  <c r="T25" i="4"/>
  <c r="E25" i="4"/>
  <c r="S25" i="4"/>
  <c r="D25" i="4"/>
  <c r="AB24" i="4"/>
  <c r="M24" i="4"/>
  <c r="Z24" i="4"/>
  <c r="K24" i="4"/>
  <c r="Y24" i="4"/>
  <c r="J24" i="4"/>
  <c r="W24" i="4"/>
  <c r="H24" i="4"/>
  <c r="V24" i="4"/>
  <c r="G24" i="4"/>
  <c r="T24" i="4"/>
  <c r="E24" i="4"/>
  <c r="S24" i="4"/>
  <c r="D24" i="4"/>
  <c r="AC23" i="4"/>
  <c r="N23" i="4"/>
  <c r="AB23" i="4"/>
  <c r="M23" i="4"/>
  <c r="AA23" i="4"/>
  <c r="L23" i="4"/>
  <c r="Z23" i="4"/>
  <c r="K23" i="4"/>
  <c r="Y23" i="4"/>
  <c r="J23" i="4"/>
  <c r="X23" i="4"/>
  <c r="I23" i="4"/>
  <c r="W23" i="4"/>
  <c r="H23" i="4"/>
  <c r="V23" i="4"/>
  <c r="G23" i="4"/>
  <c r="U23" i="4"/>
  <c r="F23" i="4"/>
  <c r="T23" i="4"/>
  <c r="E23" i="4"/>
  <c r="S23" i="4"/>
  <c r="D23" i="4"/>
  <c r="AC22" i="4"/>
  <c r="N22" i="4"/>
  <c r="AB22" i="4"/>
  <c r="M22" i="4"/>
  <c r="AA22" i="4"/>
  <c r="L22" i="4"/>
  <c r="Z22" i="4"/>
  <c r="K22" i="4"/>
  <c r="Y22" i="4"/>
  <c r="J22" i="4"/>
  <c r="X22" i="4"/>
  <c r="I22" i="4"/>
  <c r="W22" i="4"/>
  <c r="H22" i="4"/>
  <c r="V22" i="4"/>
  <c r="G22" i="4"/>
  <c r="U22" i="4"/>
  <c r="F22" i="4"/>
  <c r="T22" i="4"/>
  <c r="E22" i="4"/>
  <c r="S22" i="4"/>
  <c r="D22" i="4"/>
  <c r="R22" i="4"/>
  <c r="C22" i="4"/>
  <c r="AC21" i="4"/>
  <c r="N21" i="4"/>
  <c r="AB21" i="4"/>
  <c r="M21" i="4"/>
  <c r="AA21" i="4"/>
  <c r="L21" i="4"/>
  <c r="Z21" i="4"/>
  <c r="K21" i="4"/>
  <c r="Y21" i="4"/>
  <c r="J21" i="4"/>
  <c r="X21" i="4"/>
  <c r="I21" i="4"/>
  <c r="W21" i="4"/>
  <c r="H21" i="4"/>
  <c r="V21" i="4"/>
  <c r="G21" i="4"/>
  <c r="U21" i="4"/>
  <c r="F21" i="4"/>
  <c r="T21" i="4"/>
  <c r="E21" i="4"/>
  <c r="S21" i="4"/>
  <c r="D21" i="4"/>
  <c r="AC20" i="4"/>
  <c r="N20" i="4"/>
  <c r="AB20" i="4"/>
  <c r="M20" i="4"/>
  <c r="AA20" i="4"/>
  <c r="L20" i="4"/>
  <c r="Z20" i="4"/>
  <c r="K20" i="4"/>
  <c r="Y20" i="4"/>
  <c r="J20" i="4"/>
  <c r="X20" i="4"/>
  <c r="I20" i="4"/>
  <c r="W20" i="4"/>
  <c r="H20" i="4"/>
  <c r="V20" i="4"/>
  <c r="G20" i="4"/>
  <c r="U20" i="4"/>
  <c r="F20" i="4"/>
  <c r="T20" i="4"/>
  <c r="E20" i="4"/>
  <c r="S20" i="4"/>
  <c r="D20" i="4"/>
  <c r="R20" i="4"/>
  <c r="C20" i="4"/>
  <c r="AC19" i="4"/>
  <c r="N19" i="4"/>
  <c r="AB19" i="4"/>
  <c r="M19" i="4"/>
  <c r="AA19" i="4"/>
  <c r="L19" i="4"/>
  <c r="Z19" i="4"/>
  <c r="K19" i="4"/>
  <c r="Y19" i="4"/>
  <c r="J19" i="4"/>
  <c r="X19" i="4"/>
  <c r="I19" i="4"/>
  <c r="W19" i="4"/>
  <c r="H19" i="4"/>
  <c r="V19" i="4"/>
  <c r="G19" i="4"/>
  <c r="U19" i="4"/>
  <c r="F19" i="4"/>
  <c r="T19" i="4"/>
  <c r="E19" i="4"/>
  <c r="S19" i="4"/>
  <c r="D19" i="4"/>
  <c r="AB17" i="4"/>
  <c r="M17" i="4"/>
  <c r="Z17" i="4"/>
  <c r="K17" i="4"/>
  <c r="Y17" i="4"/>
  <c r="J17" i="4"/>
  <c r="X17" i="4"/>
  <c r="I17" i="4"/>
  <c r="W17" i="4"/>
  <c r="H17" i="4"/>
  <c r="V17" i="4"/>
  <c r="G17" i="4"/>
  <c r="U17" i="4"/>
  <c r="F17" i="4"/>
  <c r="T17" i="4"/>
  <c r="E17" i="4"/>
  <c r="S17" i="4"/>
  <c r="D17" i="4"/>
  <c r="AB18" i="4"/>
  <c r="M18" i="4"/>
  <c r="X18" i="4"/>
  <c r="V18" i="4"/>
  <c r="G18" i="4"/>
  <c r="S18" i="4"/>
  <c r="D18" i="4"/>
  <c r="AC16" i="4"/>
  <c r="N16" i="4"/>
  <c r="AB16" i="4"/>
  <c r="M16" i="4"/>
  <c r="AA16" i="4"/>
  <c r="L16" i="4"/>
  <c r="Z16" i="4"/>
  <c r="K16" i="4"/>
  <c r="Y16" i="4"/>
  <c r="J16" i="4"/>
  <c r="X16" i="4"/>
  <c r="I16" i="4"/>
  <c r="W16" i="4"/>
  <c r="H16" i="4"/>
  <c r="V16" i="4"/>
  <c r="G16" i="4"/>
  <c r="U16" i="4"/>
  <c r="F16" i="4"/>
  <c r="T16" i="4"/>
  <c r="E16" i="4"/>
  <c r="S16" i="4"/>
  <c r="D16" i="4"/>
  <c r="R16" i="4"/>
  <c r="C16" i="4"/>
  <c r="AC15" i="4"/>
  <c r="N15" i="4"/>
  <c r="AB15" i="4"/>
  <c r="M15" i="4"/>
  <c r="AA15" i="4"/>
  <c r="L15" i="4"/>
  <c r="Z15" i="4"/>
  <c r="K15" i="4"/>
  <c r="Y15" i="4"/>
  <c r="J15" i="4"/>
  <c r="X15" i="4"/>
  <c r="I15" i="4"/>
  <c r="W15" i="4"/>
  <c r="H15" i="4"/>
  <c r="V15" i="4"/>
  <c r="G15" i="4"/>
  <c r="U15" i="4"/>
  <c r="F15" i="4"/>
  <c r="T15" i="4"/>
  <c r="E15" i="4"/>
  <c r="S15" i="4"/>
  <c r="D15" i="4"/>
  <c r="AC14" i="4"/>
  <c r="N14" i="4"/>
  <c r="AB14" i="4"/>
  <c r="M14" i="4"/>
  <c r="AA14" i="4"/>
  <c r="L14" i="4"/>
  <c r="Z14" i="4"/>
  <c r="K14" i="4"/>
  <c r="Y14" i="4"/>
  <c r="J14" i="4"/>
  <c r="X14" i="4"/>
  <c r="I14" i="4"/>
  <c r="W14" i="4"/>
  <c r="H14" i="4"/>
  <c r="V14" i="4"/>
  <c r="G14" i="4"/>
  <c r="U14" i="4"/>
  <c r="F14" i="4"/>
  <c r="T14" i="4"/>
  <c r="E14" i="4"/>
  <c r="S14" i="4"/>
  <c r="D14" i="4"/>
  <c r="R14" i="4"/>
  <c r="C14" i="4"/>
  <c r="AC13" i="4"/>
  <c r="N13" i="4"/>
  <c r="AB13" i="4"/>
  <c r="M13" i="4"/>
  <c r="AA13" i="4"/>
  <c r="L13" i="4"/>
  <c r="Z13" i="4"/>
  <c r="K13" i="4"/>
  <c r="Y13" i="4"/>
  <c r="J13" i="4"/>
  <c r="X13" i="4"/>
  <c r="I13" i="4"/>
  <c r="W13" i="4"/>
  <c r="H13" i="4"/>
  <c r="V13" i="4"/>
  <c r="G13" i="4"/>
  <c r="U13" i="4"/>
  <c r="F13" i="4"/>
  <c r="T13" i="4"/>
  <c r="E13" i="4"/>
  <c r="S13" i="4"/>
  <c r="D13" i="4"/>
  <c r="AC12" i="4"/>
  <c r="N12" i="4"/>
  <c r="AB12" i="4"/>
  <c r="M12" i="4"/>
  <c r="AA12" i="4"/>
  <c r="L12" i="4"/>
  <c r="Z12" i="4"/>
  <c r="K12" i="4"/>
  <c r="Y12" i="4"/>
  <c r="J12" i="4"/>
  <c r="X12" i="4"/>
  <c r="I12" i="4"/>
  <c r="W12" i="4"/>
  <c r="H12" i="4"/>
  <c r="V12" i="4"/>
  <c r="G12" i="4"/>
  <c r="U12" i="4"/>
  <c r="F12" i="4"/>
  <c r="T12" i="4"/>
  <c r="E12" i="4"/>
  <c r="S12" i="4"/>
  <c r="D12" i="4"/>
  <c r="R12" i="4"/>
  <c r="C12" i="4"/>
  <c r="AC11" i="4"/>
  <c r="N11" i="4"/>
  <c r="AB11" i="4"/>
  <c r="M11" i="4"/>
  <c r="AA11" i="4"/>
  <c r="L11" i="4"/>
  <c r="Z11" i="4"/>
  <c r="K11" i="4"/>
  <c r="Y11" i="4"/>
  <c r="J11" i="4"/>
  <c r="X11" i="4"/>
  <c r="I11" i="4"/>
  <c r="W11" i="4"/>
  <c r="H11" i="4"/>
  <c r="V11" i="4"/>
  <c r="G11" i="4"/>
  <c r="U11" i="4"/>
  <c r="F11" i="4"/>
  <c r="T11" i="4"/>
  <c r="E11" i="4"/>
  <c r="S11" i="4"/>
  <c r="D11" i="4"/>
  <c r="AB10" i="4"/>
  <c r="M10" i="4"/>
  <c r="X10" i="4"/>
  <c r="I10" i="4"/>
  <c r="V10" i="4"/>
  <c r="G10" i="4"/>
  <c r="R10" i="4"/>
  <c r="C10" i="4"/>
  <c r="T10" i="4"/>
  <c r="E10" i="4"/>
  <c r="S10" i="4"/>
  <c r="D10" i="4"/>
  <c r="AC9" i="4"/>
  <c r="N9" i="4"/>
  <c r="AB9" i="4"/>
  <c r="M9" i="4"/>
  <c r="AA9" i="4"/>
  <c r="L9" i="4"/>
  <c r="Z9" i="4"/>
  <c r="K9" i="4"/>
  <c r="Y9" i="4"/>
  <c r="J9" i="4"/>
  <c r="X9" i="4"/>
  <c r="I9" i="4"/>
  <c r="W9" i="4"/>
  <c r="H9" i="4"/>
  <c r="V9" i="4"/>
  <c r="G9" i="4"/>
  <c r="U9" i="4"/>
  <c r="F9" i="4"/>
  <c r="T9" i="4"/>
  <c r="E9" i="4"/>
  <c r="S9" i="4"/>
  <c r="D9" i="4"/>
  <c r="AC8" i="4"/>
  <c r="N8" i="4"/>
  <c r="AB8" i="4"/>
  <c r="M8" i="4"/>
  <c r="AA8" i="4"/>
  <c r="L8" i="4"/>
  <c r="Z8" i="4"/>
  <c r="K8" i="4"/>
  <c r="Y8" i="4"/>
  <c r="J8" i="4"/>
  <c r="X8" i="4"/>
  <c r="I8" i="4"/>
  <c r="W8" i="4"/>
  <c r="H8" i="4"/>
  <c r="V8" i="4"/>
  <c r="G8" i="4"/>
  <c r="U8" i="4"/>
  <c r="F8" i="4"/>
  <c r="T8" i="4"/>
  <c r="E8" i="4"/>
  <c r="S8" i="4"/>
  <c r="D8" i="4"/>
  <c r="R8" i="4"/>
  <c r="C8" i="4"/>
  <c r="AC7" i="4"/>
  <c r="N7" i="4"/>
  <c r="AB7" i="4"/>
  <c r="M7" i="4"/>
  <c r="AA7" i="4"/>
  <c r="L7" i="4"/>
  <c r="Z7" i="4"/>
  <c r="K7" i="4"/>
  <c r="Y7" i="4"/>
  <c r="J7" i="4"/>
  <c r="X7" i="4"/>
  <c r="I7" i="4"/>
  <c r="W7" i="4"/>
  <c r="H7" i="4"/>
  <c r="V7" i="4"/>
  <c r="G7" i="4"/>
  <c r="U7" i="4"/>
  <c r="F7" i="4"/>
  <c r="T7" i="4"/>
  <c r="E7" i="4"/>
  <c r="S7" i="4"/>
  <c r="D7" i="4"/>
  <c r="AC6" i="4"/>
  <c r="N6" i="4"/>
  <c r="AB6" i="4"/>
  <c r="M6" i="4"/>
  <c r="AA6" i="4"/>
  <c r="L6" i="4"/>
  <c r="Z6" i="4"/>
  <c r="K6" i="4"/>
  <c r="Y6" i="4"/>
  <c r="J6" i="4"/>
  <c r="X6" i="4"/>
  <c r="I6" i="4"/>
  <c r="W6" i="4"/>
  <c r="H6" i="4"/>
  <c r="V6" i="4"/>
  <c r="G6" i="4"/>
  <c r="U6" i="4"/>
  <c r="F6" i="4"/>
  <c r="T6" i="4"/>
  <c r="E6" i="4"/>
  <c r="S6" i="4"/>
  <c r="D6" i="4"/>
  <c r="R6" i="4"/>
  <c r="C6" i="4"/>
  <c r="AC5" i="4"/>
  <c r="N5" i="4"/>
  <c r="AB5" i="4"/>
  <c r="M5" i="4"/>
  <c r="AA5" i="4"/>
  <c r="L5" i="4"/>
  <c r="Z5" i="4"/>
  <c r="K5" i="4"/>
  <c r="Y5" i="4"/>
  <c r="J5" i="4"/>
  <c r="X5" i="4"/>
  <c r="I5" i="4"/>
  <c r="W5" i="4"/>
  <c r="H5" i="4"/>
  <c r="V5" i="4"/>
  <c r="G5" i="4"/>
  <c r="U5" i="4"/>
  <c r="F5" i="4"/>
  <c r="T5" i="4"/>
  <c r="E5" i="4"/>
  <c r="S5" i="4"/>
  <c r="D5" i="4"/>
  <c r="F1" i="4"/>
  <c r="I1" i="4"/>
  <c r="L1" i="4"/>
  <c r="AC182" i="4"/>
  <c r="AA182" i="4"/>
  <c r="AC180" i="4"/>
  <c r="AA180" i="4"/>
  <c r="Z180" i="4"/>
  <c r="X180" i="4"/>
  <c r="W180" i="4"/>
  <c r="U180" i="4"/>
  <c r="T180" i="4"/>
  <c r="R180" i="4"/>
  <c r="AC176" i="4"/>
  <c r="AB176" i="4"/>
  <c r="AA176" i="4"/>
  <c r="Z176" i="4"/>
  <c r="X176" i="4"/>
  <c r="W176" i="4"/>
  <c r="V176" i="4"/>
  <c r="U176" i="4"/>
  <c r="T176" i="4"/>
  <c r="S176" i="4"/>
  <c r="R176" i="4"/>
  <c r="AC174" i="4"/>
  <c r="AA174" i="4"/>
  <c r="AC170" i="4"/>
  <c r="AA170" i="4"/>
  <c r="Z170" i="4"/>
  <c r="X170" i="4"/>
  <c r="W170" i="4"/>
  <c r="U170" i="4"/>
  <c r="T170" i="4"/>
  <c r="R170" i="4"/>
  <c r="AC168" i="4"/>
  <c r="AA168" i="4"/>
  <c r="AC166" i="4"/>
  <c r="AB166" i="4"/>
  <c r="AA166" i="4"/>
  <c r="Z166" i="4"/>
  <c r="X166" i="4"/>
  <c r="W166" i="4"/>
  <c r="U166" i="4"/>
  <c r="T166" i="4"/>
  <c r="R166" i="4"/>
  <c r="AC165" i="4"/>
  <c r="AA165" i="4"/>
  <c r="AC162" i="4"/>
  <c r="AA162" i="4"/>
  <c r="AC160" i="4"/>
  <c r="AA160" i="4"/>
  <c r="AC158" i="4"/>
  <c r="AA158" i="4"/>
  <c r="Z158" i="4"/>
  <c r="X158" i="4"/>
  <c r="AC150" i="4"/>
  <c r="AB150" i="4"/>
  <c r="AA150" i="4"/>
  <c r="Z150" i="4"/>
  <c r="Y150" i="4"/>
  <c r="X150" i="4"/>
  <c r="W150" i="4"/>
  <c r="V150" i="4"/>
  <c r="U150" i="4"/>
  <c r="T150" i="4"/>
  <c r="S150" i="4"/>
  <c r="R150" i="4"/>
  <c r="AC148" i="4"/>
  <c r="AB148" i="4"/>
  <c r="AA148" i="4"/>
  <c r="Z148" i="4"/>
  <c r="X148" i="4"/>
  <c r="W148" i="4"/>
  <c r="U148" i="4"/>
  <c r="T148" i="4"/>
  <c r="R148" i="4"/>
  <c r="AC147" i="4"/>
  <c r="AA147" i="4"/>
  <c r="AC146" i="4"/>
  <c r="AA146" i="4"/>
  <c r="AC144" i="4"/>
  <c r="AB144" i="4"/>
  <c r="AA144" i="4"/>
  <c r="Z144" i="4"/>
  <c r="Y144" i="4"/>
  <c r="X144" i="4"/>
  <c r="W144" i="4"/>
  <c r="V144" i="4"/>
  <c r="U144" i="4"/>
  <c r="T144" i="4"/>
  <c r="S144" i="4"/>
  <c r="R144" i="4"/>
  <c r="AC143" i="4"/>
  <c r="AB143" i="4"/>
  <c r="AA143" i="4"/>
  <c r="AC136" i="4"/>
  <c r="AA136" i="4"/>
  <c r="Z136" i="4"/>
  <c r="X136" i="4"/>
  <c r="W136" i="4"/>
  <c r="U136" i="4"/>
  <c r="T136" i="4"/>
  <c r="R136" i="4"/>
  <c r="Z135" i="4"/>
  <c r="X135" i="4"/>
  <c r="AC132" i="4"/>
  <c r="AA132" i="4"/>
  <c r="Z132" i="4"/>
  <c r="X132" i="4"/>
  <c r="W132" i="4"/>
  <c r="U132" i="4"/>
  <c r="T132" i="4"/>
  <c r="R132" i="4"/>
  <c r="AC130" i="4"/>
  <c r="AA130" i="4"/>
  <c r="Z130" i="4"/>
  <c r="X130" i="4"/>
  <c r="W130" i="4"/>
  <c r="U130" i="4"/>
  <c r="T130" i="4"/>
  <c r="R130" i="4"/>
  <c r="AC124" i="4"/>
  <c r="AA124" i="4"/>
  <c r="Z124" i="4"/>
  <c r="X124" i="4"/>
  <c r="W124" i="4"/>
  <c r="U124" i="4"/>
  <c r="T124" i="4"/>
  <c r="R124" i="4"/>
  <c r="AC122" i="4"/>
  <c r="AA122" i="4"/>
  <c r="Z122" i="4"/>
  <c r="X122" i="4"/>
  <c r="W122" i="4"/>
  <c r="U122" i="4"/>
  <c r="T122" i="4"/>
  <c r="R122" i="4"/>
  <c r="AC120" i="4"/>
  <c r="AA120" i="4"/>
  <c r="Z120" i="4"/>
  <c r="X120" i="4"/>
  <c r="W120" i="4"/>
  <c r="U120" i="4"/>
  <c r="T120" i="4"/>
  <c r="R120" i="4"/>
  <c r="AC118" i="4"/>
  <c r="AA118" i="4"/>
  <c r="Z118" i="4"/>
  <c r="X118" i="4"/>
  <c r="W118" i="4"/>
  <c r="U118" i="4"/>
  <c r="T118" i="4"/>
  <c r="R118" i="4"/>
  <c r="AC116" i="4"/>
  <c r="AA116" i="4"/>
  <c r="Z116" i="4"/>
  <c r="X116" i="4"/>
  <c r="W116" i="4"/>
  <c r="U116" i="4"/>
  <c r="T116" i="4"/>
  <c r="R116" i="4"/>
  <c r="AC114" i="4"/>
  <c r="AA114" i="4"/>
  <c r="Z114" i="4"/>
  <c r="X114" i="4"/>
  <c r="W114" i="4"/>
  <c r="U114" i="4"/>
  <c r="T114" i="4"/>
  <c r="R114" i="4"/>
  <c r="AC110" i="4"/>
  <c r="AA110" i="4"/>
  <c r="AC108" i="4"/>
  <c r="AA108" i="4"/>
  <c r="Z108" i="4"/>
  <c r="X108" i="4"/>
  <c r="W108" i="4"/>
  <c r="U108" i="4"/>
  <c r="T108" i="4"/>
  <c r="R108" i="4"/>
  <c r="AC106" i="4"/>
  <c r="AA106" i="4"/>
  <c r="Z106" i="4"/>
  <c r="X106" i="4"/>
  <c r="W106" i="4"/>
  <c r="U106" i="4"/>
  <c r="T106" i="4"/>
  <c r="R106" i="4"/>
  <c r="AC104" i="4"/>
  <c r="AB104" i="4"/>
  <c r="AA104" i="4"/>
  <c r="Z104" i="4"/>
  <c r="Y104" i="4"/>
  <c r="X104" i="4"/>
  <c r="W104" i="4"/>
  <c r="V104" i="4"/>
  <c r="U104" i="4"/>
  <c r="T104" i="4"/>
  <c r="S104" i="4"/>
  <c r="R104" i="4"/>
  <c r="AC102" i="4"/>
  <c r="AB102" i="4"/>
  <c r="AA102" i="4"/>
  <c r="Z102" i="4"/>
  <c r="Y102" i="4"/>
  <c r="X102" i="4"/>
  <c r="W102" i="4"/>
  <c r="V102" i="4"/>
  <c r="U102" i="4"/>
  <c r="T102" i="4"/>
  <c r="S102" i="4"/>
  <c r="R102" i="4"/>
  <c r="AC100" i="4"/>
  <c r="AA100" i="4"/>
  <c r="Z100" i="4"/>
  <c r="X100" i="4"/>
  <c r="W100" i="4"/>
  <c r="U100" i="4"/>
  <c r="T100" i="4"/>
  <c r="R100" i="4"/>
  <c r="AC98" i="4"/>
  <c r="AA98" i="4"/>
  <c r="Z98" i="4"/>
  <c r="X98" i="4"/>
  <c r="W98" i="4"/>
  <c r="U98" i="4"/>
  <c r="T98" i="4"/>
  <c r="R98" i="4"/>
  <c r="AC96" i="4"/>
  <c r="AA96" i="4"/>
  <c r="AC94" i="4"/>
  <c r="AA94" i="4"/>
  <c r="Z94" i="4"/>
  <c r="X94" i="4"/>
  <c r="W94" i="4"/>
  <c r="U94" i="4"/>
  <c r="T94" i="4"/>
  <c r="R94" i="4"/>
  <c r="AC92" i="4"/>
  <c r="AB92" i="4"/>
  <c r="AA92" i="4"/>
  <c r="Z92" i="4"/>
  <c r="Y92" i="4"/>
  <c r="X92" i="4"/>
  <c r="W92" i="4"/>
  <c r="V92" i="4"/>
  <c r="U92" i="4"/>
  <c r="T92" i="4"/>
  <c r="S92" i="4"/>
  <c r="R92" i="4"/>
  <c r="AC91" i="4"/>
  <c r="AA91" i="4"/>
  <c r="AC80" i="4"/>
  <c r="AA80" i="4"/>
  <c r="Z80" i="4"/>
  <c r="X80" i="4"/>
  <c r="W80" i="4"/>
  <c r="V80" i="4"/>
  <c r="T80" i="4"/>
  <c r="R80" i="4"/>
  <c r="Z76" i="4"/>
  <c r="Y76" i="4"/>
  <c r="X76" i="4"/>
  <c r="W76" i="4"/>
  <c r="V76" i="4"/>
  <c r="U76" i="4"/>
  <c r="AC70" i="4"/>
  <c r="AB70" i="4"/>
  <c r="AA70" i="4"/>
  <c r="Z70" i="4"/>
  <c r="Y70" i="4"/>
  <c r="X70" i="4"/>
  <c r="W70" i="4"/>
  <c r="V70" i="4"/>
  <c r="U70" i="4"/>
  <c r="AC62" i="4"/>
  <c r="AB62" i="4"/>
  <c r="AA62" i="4"/>
  <c r="Z62" i="4"/>
  <c r="X62" i="4"/>
  <c r="W34" i="4"/>
  <c r="V34" i="4"/>
  <c r="U34" i="4"/>
  <c r="AC24" i="4"/>
  <c r="AA24" i="4"/>
  <c r="AC18" i="4"/>
  <c r="AA18" i="4"/>
  <c r="Z18" i="4"/>
  <c r="W18" i="4"/>
  <c r="U18" i="4"/>
  <c r="T18" i="4"/>
  <c r="R18" i="4"/>
  <c r="AC17" i="4"/>
  <c r="AA17" i="4"/>
  <c r="AC10" i="4"/>
  <c r="AA10" i="4"/>
  <c r="Z10" i="4"/>
  <c r="Y10" i="4"/>
  <c r="W10" i="4"/>
  <c r="U10" i="4"/>
  <c r="AC4" i="4"/>
  <c r="Z4" i="4"/>
  <c r="W4" i="4"/>
  <c r="T4" i="4"/>
  <c r="AA4" i="4"/>
  <c r="X4" i="4"/>
  <c r="U4" i="4"/>
  <c r="R4" i="4"/>
  <c r="AB4" i="4"/>
  <c r="Y4" i="4"/>
  <c r="V4" i="4"/>
  <c r="S4" i="4"/>
  <c r="AC3" i="4"/>
  <c r="Z3" i="4"/>
  <c r="W3" i="4"/>
  <c r="T3" i="4"/>
  <c r="AA3" i="4"/>
  <c r="X3" i="4"/>
  <c r="U3" i="4"/>
  <c r="R3" i="4"/>
  <c r="AB3" i="4"/>
  <c r="Y3" i="4"/>
  <c r="V3" i="4"/>
  <c r="C1" i="2"/>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AH1" i="2"/>
  <c r="AI1" i="2"/>
  <c r="AJ1" i="2"/>
  <c r="AK1" i="2"/>
  <c r="AL1" i="2"/>
  <c r="AM1" i="2"/>
  <c r="AN1" i="2"/>
  <c r="AO1" i="2"/>
  <c r="AP1" i="2"/>
  <c r="AQ1" i="2"/>
  <c r="AR1" i="2"/>
  <c r="AS1" i="2"/>
  <c r="AT1" i="2"/>
  <c r="AU1" i="2"/>
  <c r="AV1" i="2"/>
  <c r="AW1" i="2"/>
  <c r="AX1" i="2"/>
  <c r="AY1" i="2"/>
  <c r="AZ1" i="2"/>
  <c r="B1" i="2"/>
  <c r="C1" i="1"/>
  <c r="D1" i="1"/>
  <c r="E1" i="1"/>
  <c r="F1" i="1"/>
  <c r="G1" i="1"/>
  <c r="H1" i="1"/>
  <c r="I1" i="1"/>
  <c r="J1" i="1"/>
  <c r="K1" i="1"/>
  <c r="L1" i="1"/>
  <c r="M1" i="1"/>
  <c r="N1" i="1"/>
  <c r="O1" i="1"/>
  <c r="P1" i="1"/>
  <c r="Q1" i="1"/>
  <c r="R1" i="1"/>
  <c r="S1" i="1"/>
  <c r="T1" i="1"/>
  <c r="U1" i="1"/>
  <c r="V1" i="1"/>
  <c r="W1" i="1"/>
  <c r="X1" i="1"/>
  <c r="Y1" i="1"/>
  <c r="Z1" i="1"/>
  <c r="AA1" i="1"/>
  <c r="AB1" i="1"/>
  <c r="AC1" i="1"/>
  <c r="AD1" i="1"/>
  <c r="AE1" i="1"/>
  <c r="AF1" i="1"/>
  <c r="AG1" i="1"/>
  <c r="AH1" i="1"/>
  <c r="AI1" i="1"/>
  <c r="AJ1" i="1"/>
  <c r="AK1" i="1"/>
  <c r="AL1" i="1"/>
  <c r="AM1" i="1"/>
  <c r="AN1" i="1"/>
  <c r="AO1" i="1"/>
  <c r="AP1" i="1"/>
  <c r="AQ1" i="1"/>
  <c r="AR1" i="1"/>
  <c r="AS1" i="1"/>
  <c r="AT1" i="1"/>
  <c r="AU1" i="1"/>
  <c r="AV1" i="1"/>
  <c r="AW1" i="1"/>
  <c r="AX1" i="1"/>
  <c r="AY1" i="1"/>
  <c r="B1" i="1"/>
  <c r="U1" i="4"/>
  <c r="X1" i="4"/>
  <c r="AA1" i="4"/>
</calcChain>
</file>

<file path=xl/sharedStrings.xml><?xml version="1.0" encoding="utf-8"?>
<sst xmlns="http://schemas.openxmlformats.org/spreadsheetml/2006/main" count="789" uniqueCount="137">
  <si>
    <t xml:space="preserve">Cases </t>
  </si>
  <si>
    <t>Lower</t>
  </si>
  <si>
    <t>Upper</t>
  </si>
  <si>
    <t>Algeria</t>
  </si>
  <si>
    <t>Angola</t>
  </si>
  <si>
    <t>Benin</t>
  </si>
  <si>
    <t>Botswana</t>
  </si>
  <si>
    <t>Burkina Faso</t>
  </si>
  <si>
    <t>Burundi</t>
  </si>
  <si>
    <t>Cameroon</t>
  </si>
  <si>
    <t>Cape Verde</t>
  </si>
  <si>
    <t>Central African Republic</t>
  </si>
  <si>
    <t>Chad</t>
  </si>
  <si>
    <t>Comoros</t>
  </si>
  <si>
    <t>Congo</t>
  </si>
  <si>
    <t>Côte d'Ivoire</t>
  </si>
  <si>
    <t>Democratic Republic of the Congo</t>
  </si>
  <si>
    <t>Equatorial Guinea</t>
  </si>
  <si>
    <t>Eritrea</t>
  </si>
  <si>
    <t>Ethiopia</t>
  </si>
  <si>
    <t>Gabon</t>
  </si>
  <si>
    <t>Gambia</t>
  </si>
  <si>
    <t>Ghana</t>
  </si>
  <si>
    <t>Guinea</t>
  </si>
  <si>
    <t>Guinea-Bissau</t>
  </si>
  <si>
    <t>Kenya</t>
  </si>
  <si>
    <t>Liberia</t>
  </si>
  <si>
    <t>Madagascar</t>
  </si>
  <si>
    <t>Malawi</t>
  </si>
  <si>
    <t>Mali</t>
  </si>
  <si>
    <t>Mauritania</t>
  </si>
  <si>
    <t>Mozambique</t>
  </si>
  <si>
    <t>Namibia</t>
  </si>
  <si>
    <t>Niger</t>
  </si>
  <si>
    <t>Nigeria</t>
  </si>
  <si>
    <t>Rwanda</t>
  </si>
  <si>
    <t>Sao Tome and Principe</t>
  </si>
  <si>
    <t>Senegal</t>
  </si>
  <si>
    <t>Sierra Leone</t>
  </si>
  <si>
    <t>South Africa</t>
  </si>
  <si>
    <t>South Sudan</t>
  </si>
  <si>
    <t>Swaziland</t>
  </si>
  <si>
    <t>Togo</t>
  </si>
  <si>
    <t>Uganda</t>
  </si>
  <si>
    <t>United Republic of Tanzania</t>
  </si>
  <si>
    <t>Zambia</t>
  </si>
  <si>
    <t>Zimbabwe</t>
  </si>
  <si>
    <t>Argentina</t>
  </si>
  <si>
    <t>Belize</t>
  </si>
  <si>
    <t>Bolivia (Plurinational State of)</t>
  </si>
  <si>
    <t>Brazil</t>
  </si>
  <si>
    <t>Colombia</t>
  </si>
  <si>
    <t>Costa Rica</t>
  </si>
  <si>
    <t>Dominican Republic</t>
  </si>
  <si>
    <t>Ecuador</t>
  </si>
  <si>
    <t>El Salvador</t>
  </si>
  <si>
    <t>French Guiana</t>
  </si>
  <si>
    <t>Guatemala</t>
  </si>
  <si>
    <t>Guyana</t>
  </si>
  <si>
    <t>Haiti</t>
  </si>
  <si>
    <t>Honduras</t>
  </si>
  <si>
    <t>Mexico</t>
  </si>
  <si>
    <t>Nicaragua</t>
  </si>
  <si>
    <t>Panama</t>
  </si>
  <si>
    <t>Paraguay</t>
  </si>
  <si>
    <t>Peru</t>
  </si>
  <si>
    <t>Suriname</t>
  </si>
  <si>
    <t>Venezuela (Bolivarian Republic of)</t>
  </si>
  <si>
    <t>Afghanistan</t>
  </si>
  <si>
    <t>Djibouti</t>
  </si>
  <si>
    <t>Iran (Islamic Republic of)</t>
  </si>
  <si>
    <t>Iraq</t>
  </si>
  <si>
    <t>Oman</t>
  </si>
  <si>
    <t>Pakistan</t>
  </si>
  <si>
    <t>Saudi Arabia</t>
  </si>
  <si>
    <t>Somalia</t>
  </si>
  <si>
    <t>Sudan</t>
  </si>
  <si>
    <t>Syrian Arab Republic</t>
  </si>
  <si>
    <t>Yemen</t>
  </si>
  <si>
    <t>Armenia</t>
  </si>
  <si>
    <t>Azerbaijan</t>
  </si>
  <si>
    <t>Georgia</t>
  </si>
  <si>
    <t>Kyrgyzstan</t>
  </si>
  <si>
    <t>Russian Federation</t>
  </si>
  <si>
    <t>Tajikistan</t>
  </si>
  <si>
    <t>Turkey</t>
  </si>
  <si>
    <t>Turkmenistan</t>
  </si>
  <si>
    <t>Uzbekistan</t>
  </si>
  <si>
    <t>Bangladesh</t>
  </si>
  <si>
    <t>Bhutan</t>
  </si>
  <si>
    <t>Democratic People's Republic of Korea</t>
  </si>
  <si>
    <t>India</t>
  </si>
  <si>
    <t>Indonesia</t>
  </si>
  <si>
    <t>Myanmar</t>
  </si>
  <si>
    <t>Nepal</t>
  </si>
  <si>
    <t>Sri Lanka</t>
  </si>
  <si>
    <t>Thailand</t>
  </si>
  <si>
    <t>Timor-Leste</t>
  </si>
  <si>
    <t>Cambodia</t>
  </si>
  <si>
    <t>China</t>
  </si>
  <si>
    <t>Lao People's Democratic Republic</t>
  </si>
  <si>
    <t>Malaysia</t>
  </si>
  <si>
    <t>Papua New Guinea</t>
  </si>
  <si>
    <t>Philippines</t>
  </si>
  <si>
    <t>Republic of Korea</t>
  </si>
  <si>
    <t>Solomon Islands</t>
  </si>
  <si>
    <t>Vanuatu</t>
  </si>
  <si>
    <t>Viet Nam</t>
  </si>
  <si>
    <t xml:space="preserve">Deaths </t>
  </si>
  <si>
    <t>Africa</t>
  </si>
  <si>
    <t>Americas</t>
  </si>
  <si>
    <t>Eastern Mediterranean</t>
  </si>
  <si>
    <t>Europe</t>
  </si>
  <si>
    <t>South-East Asia</t>
  </si>
  <si>
    <t>Western Pacific</t>
  </si>
  <si>
    <t>Point</t>
  </si>
  <si>
    <t>&lt;10</t>
  </si>
  <si>
    <t>&lt;100</t>
  </si>
  <si>
    <t>Method</t>
  </si>
  <si>
    <t>Bahamas</t>
  </si>
  <si>
    <t>Jamaica</t>
  </si>
  <si>
    <t>Democratic Republic of Timor-Leste</t>
  </si>
  <si>
    <t>Method deaths</t>
  </si>
  <si>
    <t>Method cases</t>
  </si>
  <si>
    <t>1a</t>
  </si>
  <si>
    <t>1b</t>
  </si>
  <si>
    <t>1c</t>
  </si>
  <si>
    <t>2</t>
  </si>
  <si>
    <t>1</t>
  </si>
  <si>
    <t/>
  </si>
  <si>
    <t>used</t>
  </si>
  <si>
    <t>African</t>
  </si>
  <si>
    <t>European</t>
  </si>
  <si>
    <t>cases</t>
  </si>
  <si>
    <t>deaths</t>
  </si>
  <si>
    <t>Total</t>
  </si>
  <si>
    <t>1 South Sudan became an independent State on 9 July 2011 and a Member State of WHO on 27 September 2011. South Sudan and Sudan have distinct epidemiological profiles
comprising high-transmission and low-transmission areas respectively. For this reason, data up to June 2011 from the high-transmission areas of Sudan (10 southern states,
which correspond to contemporary South Sudan) and low-transmission areas (15 northern states which correspond to contemporary Sudan) are reported separately.
Cases: (1) Estimated from reported confirmed cases, (2) Estimated from parasite prevalence surveys
Deaths: (1a) Reported deaths adjusted for completeness of death reporting, (1b) Reported deaths adjusted for case reporting completeness (1c) Estimated by applying case
fatality rate to estimated cases, (2) Modelled from verbal autopsy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</si>
</sst>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_-* #,##0_-;\-* #,##0_-;_-* &quot;-&quot;??_-;_-@_-"/>
    <numFmt numFmtId="166" formatCode="###\ ###\ ###"/>
  </numFmts>
  <fonts count="16" x14ac:knownFonts="1">
    <font>
      <sz val="11"/>
      <color theme="1"/>
      <name val="Calibri"/>
      <family val="2"/>
      <scheme val="minor"/>
    </font>
    <font>
      <sz val="11"/>
      <color theme="1"/>
      <name val="Calibri"/>
      <family val="2"/>
      <scheme val="minor"/>
    </font>
    <font>
      <b/>
      <sz val="10"/>
      <color indexed="17"/>
      <name val="Arial"/>
      <family val="2"/>
    </font>
    <font>
      <sz val="10"/>
      <name val="Arial"/>
      <family val="2"/>
    </font>
    <font>
      <sz val="10"/>
      <color rgb="FFFF0000"/>
      <name val="Arial"/>
      <family val="2"/>
    </font>
    <font>
      <b/>
      <sz val="10"/>
      <color indexed="57"/>
      <name val="Arial"/>
      <family val="2"/>
    </font>
    <font>
      <b/>
      <sz val="10"/>
      <name val="Arial"/>
      <family val="2"/>
    </font>
    <font>
      <b/>
      <sz val="10"/>
      <color rgb="FFFF0000"/>
      <name val="Arial"/>
      <family val="2"/>
    </font>
    <font>
      <sz val="10"/>
      <color theme="1"/>
      <name val="Arial"/>
      <family val="2"/>
    </font>
    <font>
      <sz val="10"/>
      <name val="Times New Roman"/>
      <family val="1"/>
    </font>
    <font>
      <sz val="11"/>
      <color theme="0"/>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1"/>
      <name val="Calibri"/>
      <family val="2"/>
      <scheme val="minor"/>
    </font>
    <font>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indexed="47"/>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8" tint="0.59999389629810485"/>
        <bgColor indexed="64"/>
      </patternFill>
    </fill>
  </fills>
  <borders count="2">
    <border>
      <left/>
      <right/>
      <top/>
      <bottom/>
      <diagonal/>
    </border>
    <border>
      <left/>
      <right style="thin">
        <color indexed="64"/>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0" fillId="2" borderId="0" xfId="0" applyFill="1"/>
    <xf numFmtId="0" fontId="0" fillId="0" borderId="0" xfId="0" applyAlignment="1">
      <alignment horizontal="right"/>
    </xf>
    <xf numFmtId="3" fontId="2" fillId="2" borderId="0" xfId="0" applyNumberFormat="1" applyFont="1" applyFill="1"/>
    <xf numFmtId="3" fontId="2" fillId="3" borderId="0" xfId="0" applyNumberFormat="1" applyFont="1" applyFill="1"/>
    <xf numFmtId="9" fontId="0" fillId="0" borderId="0" xfId="2" applyFont="1"/>
    <xf numFmtId="3" fontId="0" fillId="2" borderId="0" xfId="0" applyNumberFormat="1" applyFill="1"/>
    <xf numFmtId="3" fontId="0" fillId="0" borderId="0" xfId="0" applyNumberFormat="1"/>
    <xf numFmtId="3" fontId="2" fillId="4" borderId="0" xfId="0" applyNumberFormat="1" applyFont="1" applyFill="1"/>
    <xf numFmtId="3" fontId="4" fillId="2" borderId="0" xfId="0" applyNumberFormat="1" applyFont="1" applyFill="1"/>
    <xf numFmtId="3" fontId="4" fillId="0" borderId="0" xfId="0" applyNumberFormat="1" applyFont="1"/>
    <xf numFmtId="164" fontId="2" fillId="3" borderId="0" xfId="1" applyFont="1" applyFill="1"/>
    <xf numFmtId="0" fontId="3" fillId="0" borderId="0" xfId="0" applyFont="1"/>
    <xf numFmtId="0" fontId="5" fillId="5" borderId="0" xfId="0" applyFont="1" applyFill="1"/>
    <xf numFmtId="0" fontId="5" fillId="0" borderId="0" xfId="0" applyFont="1"/>
    <xf numFmtId="165" fontId="3" fillId="0" borderId="0" xfId="1" applyNumberFormat="1" applyFont="1" applyAlignment="1"/>
    <xf numFmtId="0" fontId="0" fillId="5" borderId="0" xfId="0" applyFill="1"/>
    <xf numFmtId="3" fontId="6" fillId="6" borderId="0" xfId="0" applyNumberFormat="1" applyFont="1" applyFill="1"/>
    <xf numFmtId="3" fontId="0" fillId="7" borderId="0" xfId="0" applyNumberFormat="1" applyFill="1"/>
    <xf numFmtId="3" fontId="6" fillId="7" borderId="0" xfId="0" applyNumberFormat="1" applyFont="1" applyFill="1"/>
    <xf numFmtId="0" fontId="3" fillId="5" borderId="0" xfId="0" applyFont="1" applyFill="1"/>
    <xf numFmtId="165" fontId="3" fillId="0" borderId="0" xfId="0" applyNumberFormat="1" applyFont="1"/>
    <xf numFmtId="3" fontId="7" fillId="8" borderId="0" xfId="0" applyNumberFormat="1" applyFont="1" applyFill="1"/>
    <xf numFmtId="165" fontId="7" fillId="8" borderId="0" xfId="1" applyNumberFormat="1" applyFont="1" applyFill="1"/>
    <xf numFmtId="3" fontId="8" fillId="2" borderId="0" xfId="0" applyNumberFormat="1" applyFont="1" applyFill="1"/>
    <xf numFmtId="166" fontId="3" fillId="2" borderId="0" xfId="1" applyNumberFormat="1" applyFont="1" applyFill="1" applyAlignment="1">
      <alignment horizontal="right"/>
    </xf>
    <xf numFmtId="1" fontId="3" fillId="2" borderId="0" xfId="1" applyNumberFormat="1" applyFont="1" applyFill="1" applyAlignment="1">
      <alignment horizontal="right"/>
    </xf>
    <xf numFmtId="166" fontId="6" fillId="2" borderId="0" xfId="1" applyNumberFormat="1" applyFont="1" applyFill="1" applyAlignment="1">
      <alignment horizontal="right"/>
    </xf>
    <xf numFmtId="166" fontId="3" fillId="4" borderId="0" xfId="1" applyNumberFormat="1" applyFont="1" applyFill="1" applyAlignment="1">
      <alignment horizontal="right"/>
    </xf>
    <xf numFmtId="1" fontId="3" fillId="4" borderId="0" xfId="1" applyNumberFormat="1" applyFont="1" applyFill="1" applyAlignment="1">
      <alignment horizontal="right"/>
    </xf>
    <xf numFmtId="166" fontId="6" fillId="4" borderId="0" xfId="1" applyNumberFormat="1" applyFont="1" applyFill="1" applyAlignment="1">
      <alignment horizontal="right"/>
    </xf>
    <xf numFmtId="165" fontId="0" fillId="3" borderId="0" xfId="1" quotePrefix="1" applyNumberFormat="1" applyFont="1" applyFill="1"/>
    <xf numFmtId="165" fontId="0" fillId="0" borderId="0" xfId="1" quotePrefix="1" applyNumberFormat="1" applyFont="1"/>
    <xf numFmtId="165" fontId="0" fillId="10" borderId="0" xfId="1" quotePrefix="1" applyNumberFormat="1" applyFont="1" applyFill="1"/>
    <xf numFmtId="165" fontId="9" fillId="9" borderId="0" xfId="1" quotePrefix="1" applyNumberFormat="1" applyFont="1" applyFill="1"/>
    <xf numFmtId="0" fontId="0" fillId="0" borderId="0" xfId="0" quotePrefix="1" applyAlignment="1">
      <alignment horizontal="right"/>
    </xf>
    <xf numFmtId="0" fontId="0" fillId="0" borderId="0" xfId="0" applyAlignment="1">
      <alignment horizontal="center"/>
    </xf>
    <xf numFmtId="0" fontId="10" fillId="2" borderId="0" xfId="0" applyFont="1" applyFill="1"/>
    <xf numFmtId="3" fontId="10" fillId="2" borderId="0" xfId="0" applyNumberFormat="1" applyFont="1" applyFill="1"/>
    <xf numFmtId="0" fontId="10" fillId="2" borderId="0" xfId="0" applyFont="1" applyFill="1" applyAlignment="1">
      <alignment horizontal="center"/>
    </xf>
    <xf numFmtId="0" fontId="0" fillId="0" borderId="1" xfId="0" applyBorder="1"/>
    <xf numFmtId="166" fontId="3" fillId="2" borderId="1" xfId="1" applyNumberFormat="1" applyFont="1" applyFill="1" applyBorder="1" applyAlignment="1">
      <alignment horizontal="right"/>
    </xf>
    <xf numFmtId="1" fontId="3" fillId="2" borderId="1" xfId="1" applyNumberFormat="1" applyFont="1" applyFill="1" applyBorder="1" applyAlignment="1">
      <alignment horizontal="right"/>
    </xf>
    <xf numFmtId="166" fontId="3" fillId="4" borderId="1" xfId="1" applyNumberFormat="1" applyFont="1" applyFill="1" applyBorder="1" applyAlignment="1">
      <alignment horizontal="right"/>
    </xf>
    <xf numFmtId="1" fontId="3" fillId="4" borderId="1" xfId="1" applyNumberFormat="1" applyFont="1" applyFill="1" applyBorder="1" applyAlignment="1">
      <alignment horizontal="right"/>
    </xf>
    <xf numFmtId="166" fontId="6" fillId="4" borderId="1" xfId="1" applyNumberFormat="1" applyFont="1" applyFill="1" applyBorder="1" applyAlignment="1">
      <alignment horizontal="right"/>
    </xf>
    <xf numFmtId="0" fontId="0" fillId="6" borderId="0" xfId="0" applyFill="1"/>
    <xf numFmtId="0" fontId="0" fillId="6" borderId="1" xfId="0" applyFill="1" applyBorder="1"/>
    <xf numFmtId="0" fontId="0" fillId="6" borderId="0" xfId="0" applyFill="1" applyAlignment="1">
      <alignment horizontal="center"/>
    </xf>
    <xf numFmtId="0" fontId="0" fillId="6" borderId="1" xfId="0" applyFill="1" applyBorder="1" applyAlignment="1">
      <alignment horizontal="center"/>
    </xf>
    <xf numFmtId="0" fontId="0" fillId="11" borderId="0" xfId="0" applyFill="1"/>
    <xf numFmtId="0" fontId="0" fillId="11" borderId="1" xfId="0" applyFill="1" applyBorder="1"/>
    <xf numFmtId="0" fontId="0" fillId="11" borderId="0" xfId="0" applyFill="1" applyAlignment="1">
      <alignment horizontal="center"/>
    </xf>
    <xf numFmtId="0" fontId="0" fillId="11" borderId="1" xfId="0" applyFill="1" applyBorder="1" applyAlignment="1">
      <alignment horizontal="center"/>
    </xf>
    <xf numFmtId="0" fontId="0" fillId="12" borderId="0" xfId="0" applyFill="1"/>
    <xf numFmtId="0" fontId="0" fillId="12" borderId="1" xfId="0" applyFill="1" applyBorder="1"/>
    <xf numFmtId="0" fontId="0" fillId="12" borderId="0" xfId="0" applyFill="1" applyAlignment="1">
      <alignment horizontal="center"/>
    </xf>
    <xf numFmtId="0" fontId="0" fillId="12" borderId="1" xfId="0" applyFill="1" applyBorder="1" applyAlignment="1">
      <alignment horizontal="center"/>
    </xf>
    <xf numFmtId="0" fontId="0" fillId="10" borderId="0" xfId="0" applyFill="1"/>
    <xf numFmtId="0" fontId="0" fillId="10" borderId="1" xfId="0" applyFill="1" applyBorder="1"/>
    <xf numFmtId="0" fontId="0" fillId="10" borderId="0" xfId="0" applyFill="1" applyAlignment="1">
      <alignment horizontal="center"/>
    </xf>
    <xf numFmtId="0" fontId="0" fillId="10" borderId="1" xfId="0" applyFill="1" applyBorder="1" applyAlignment="1">
      <alignment horizontal="center"/>
    </xf>
    <xf numFmtId="0" fontId="0" fillId="13" borderId="0" xfId="0" applyFill="1" applyAlignment="1">
      <alignment horizontal="center"/>
    </xf>
    <xf numFmtId="0" fontId="12" fillId="0" borderId="0" xfId="0" applyFont="1"/>
    <xf numFmtId="0" fontId="12" fillId="0" borderId="0" xfId="0" applyFont="1" applyAlignment="1">
      <alignment horizontal="center"/>
    </xf>
    <xf numFmtId="0" fontId="11" fillId="2" borderId="0" xfId="0" applyFont="1" applyFill="1"/>
    <xf numFmtId="166" fontId="0" fillId="12" borderId="0" xfId="0" applyNumberFormat="1" applyFill="1" applyAlignment="1">
      <alignment horizontal="right"/>
    </xf>
    <xf numFmtId="0" fontId="0" fillId="12" borderId="0" xfId="0" applyFill="1" applyAlignment="1">
      <alignment horizontal="right"/>
    </xf>
    <xf numFmtId="166" fontId="0" fillId="12" borderId="0" xfId="0" applyNumberFormat="1" applyFill="1"/>
    <xf numFmtId="0" fontId="12" fillId="12" borderId="0" xfId="0" applyFont="1" applyFill="1"/>
    <xf numFmtId="166" fontId="12" fillId="12" borderId="0" xfId="0" applyNumberFormat="1" applyFont="1" applyFill="1"/>
    <xf numFmtId="3" fontId="13" fillId="2" borderId="0" xfId="0" applyNumberFormat="1" applyFont="1" applyFill="1"/>
    <xf numFmtId="0" fontId="13" fillId="2" borderId="0" xfId="0" applyFont="1" applyFill="1"/>
    <xf numFmtId="3" fontId="14" fillId="2" borderId="0" xfId="0" applyNumberFormat="1" applyFont="1" applyFill="1"/>
    <xf numFmtId="0" fontId="14" fillId="2" borderId="0" xfId="0" applyFont="1" applyFill="1"/>
    <xf numFmtId="166" fontId="13" fillId="2" borderId="0" xfId="0" applyNumberFormat="1" applyFont="1" applyFill="1"/>
    <xf numFmtId="0" fontId="13" fillId="0" borderId="0" xfId="0" applyFont="1"/>
    <xf numFmtId="0" fontId="14" fillId="0" borderId="0" xfId="0" applyFont="1"/>
    <xf numFmtId="0" fontId="15" fillId="0" borderId="0" xfId="0" applyFont="1" applyAlignment="1">
      <alignment vertical="top" wrapText="1"/>
    </xf>
    <xf numFmtId="0" fontId="15" fillId="0" borderId="0" xfId="0" applyFont="1" applyAlignment="1">
      <alignment vertical="top"/>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61"/>
  <sheetViews>
    <sheetView showGridLines="0" tabSelected="1" zoomScale="60" zoomScaleNormal="60" workbookViewId="0">
      <pane xSplit="2" ySplit="2" topLeftCell="C153" activePane="bottomRight" state="frozen"/>
      <selection pane="topRight" activeCell="C1" sqref="C1"/>
      <selection pane="bottomLeft" activeCell="A3" sqref="A3"/>
      <selection pane="bottomRight" activeCell="T195" sqref="T195"/>
    </sheetView>
  </sheetViews>
  <sheetFormatPr defaultRowHeight="15" x14ac:dyDescent="0.25"/>
  <cols>
    <col min="1" max="1" width="27.42578125" customWidth="1"/>
    <col min="2" max="2" width="33" customWidth="1"/>
    <col min="3" max="3" width="15.140625" customWidth="1"/>
    <col min="4" max="4" width="16" customWidth="1"/>
    <col min="5" max="5" width="16.5703125" style="40" customWidth="1"/>
    <col min="6" max="6" width="15.140625" customWidth="1"/>
    <col min="7" max="7" width="16.85546875" customWidth="1"/>
    <col min="8" max="8" width="15.42578125" style="40" customWidth="1"/>
    <col min="9" max="9" width="16.85546875" customWidth="1"/>
    <col min="10" max="10" width="17.140625" customWidth="1"/>
    <col min="11" max="11" width="15.7109375" style="40" customWidth="1"/>
    <col min="12" max="12" width="17" customWidth="1"/>
    <col min="13" max="13" width="15.7109375" customWidth="1"/>
    <col min="14" max="14" width="16.85546875" style="40" customWidth="1"/>
    <col min="15" max="15" width="14.140625" customWidth="1"/>
    <col min="16" max="16" width="11.28515625" customWidth="1"/>
    <col min="17" max="17" width="4.7109375" customWidth="1"/>
    <col min="18" max="18" width="10.140625" style="37" bestFit="1" customWidth="1"/>
    <col min="19" max="19" width="12.7109375" style="37" bestFit="1" customWidth="1"/>
    <col min="20" max="29" width="10.140625" style="37" bestFit="1" customWidth="1"/>
  </cols>
  <sheetData>
    <row r="1" spans="1:29" x14ac:dyDescent="0.25">
      <c r="C1" s="46">
        <v>2000</v>
      </c>
      <c r="D1" s="46"/>
      <c r="E1" s="47"/>
      <c r="F1" s="50">
        <f>+C1+5</f>
        <v>2005</v>
      </c>
      <c r="G1" s="50"/>
      <c r="H1" s="51"/>
      <c r="I1" s="54">
        <f>+F1+5</f>
        <v>2010</v>
      </c>
      <c r="J1" s="54"/>
      <c r="K1" s="55"/>
      <c r="L1" s="58">
        <f>+I1+5</f>
        <v>2015</v>
      </c>
      <c r="M1" s="58"/>
      <c r="N1" s="59"/>
      <c r="O1" s="62" t="s">
        <v>118</v>
      </c>
      <c r="R1" s="37">
        <v>2000</v>
      </c>
      <c r="U1" s="37">
        <f>+R1+5</f>
        <v>2005</v>
      </c>
      <c r="X1" s="37">
        <f>+U1+5</f>
        <v>2010</v>
      </c>
      <c r="AA1" s="37">
        <f>+X1+5</f>
        <v>2015</v>
      </c>
    </row>
    <row r="2" spans="1:29" s="36" customFormat="1" x14ac:dyDescent="0.25">
      <c r="C2" s="48" t="s">
        <v>1</v>
      </c>
      <c r="D2" s="48" t="s">
        <v>115</v>
      </c>
      <c r="E2" s="49" t="s">
        <v>2</v>
      </c>
      <c r="F2" s="52" t="s">
        <v>1</v>
      </c>
      <c r="G2" s="52" t="s">
        <v>115</v>
      </c>
      <c r="H2" s="53" t="s">
        <v>2</v>
      </c>
      <c r="I2" s="56" t="s">
        <v>1</v>
      </c>
      <c r="J2" s="56" t="s">
        <v>115</v>
      </c>
      <c r="K2" s="57" t="s">
        <v>2</v>
      </c>
      <c r="L2" s="60" t="s">
        <v>1</v>
      </c>
      <c r="M2" s="60" t="s">
        <v>115</v>
      </c>
      <c r="N2" s="61" t="s">
        <v>2</v>
      </c>
      <c r="O2" s="62" t="s">
        <v>130</v>
      </c>
      <c r="R2" s="39" t="s">
        <v>1</v>
      </c>
      <c r="S2" s="39" t="s">
        <v>115</v>
      </c>
      <c r="T2" s="39" t="s">
        <v>2</v>
      </c>
      <c r="U2" s="39" t="s">
        <v>1</v>
      </c>
      <c r="V2" s="39" t="s">
        <v>115</v>
      </c>
      <c r="W2" s="39" t="s">
        <v>2</v>
      </c>
      <c r="X2" s="39" t="s">
        <v>1</v>
      </c>
      <c r="Y2" s="39" t="s">
        <v>115</v>
      </c>
      <c r="Z2" s="39" t="s">
        <v>2</v>
      </c>
      <c r="AA2" s="39" t="s">
        <v>1</v>
      </c>
      <c r="AB2" s="39" t="s">
        <v>115</v>
      </c>
      <c r="AC2" s="39" t="s">
        <v>2</v>
      </c>
    </row>
    <row r="3" spans="1:29" x14ac:dyDescent="0.25">
      <c r="A3" t="s">
        <v>109</v>
      </c>
      <c r="B3" s="3" t="s">
        <v>3</v>
      </c>
      <c r="C3" s="25"/>
      <c r="D3" s="25" t="str">
        <f t="shared" ref="D3" si="0">IF(S3&lt;50,"&lt;50",ROUND(S3,-LOG(S3)-2))</f>
        <v>&lt;50</v>
      </c>
      <c r="E3" s="41"/>
      <c r="F3" s="28"/>
      <c r="G3" s="28" t="s">
        <v>116</v>
      </c>
      <c r="H3" s="43"/>
      <c r="I3" s="25"/>
      <c r="J3" s="25" t="s">
        <v>116</v>
      </c>
      <c r="K3" s="41"/>
      <c r="L3" s="29"/>
      <c r="M3" s="29">
        <v>0</v>
      </c>
      <c r="N3" s="44"/>
      <c r="O3" s="62" t="str">
        <f>VLOOKUP(B3,Method!$A$2:$C$114,2,FALSE)</f>
        <v>1</v>
      </c>
      <c r="Q3" s="3"/>
      <c r="R3" s="38">
        <f>VLOOKUP($B3,Cases!$A$3:$AY$108,19,FALSE)</f>
        <v>36.745829999999998</v>
      </c>
      <c r="S3" s="38">
        <f>VLOOKUP($B3,Cases!$A$3:$AY$108,2,FALSE)</f>
        <v>41.197330000000001</v>
      </c>
      <c r="T3" s="38">
        <f>VLOOKUP($B3,Cases!$A$3:$AY$108,36,FALSE)</f>
        <v>44.311199999999999</v>
      </c>
      <c r="U3" s="38">
        <f>VLOOKUP($B3,Cases!$A$3:$AY$108,24,FALSE)</f>
        <v>2.1029680000000002</v>
      </c>
      <c r="V3" s="38">
        <f>VLOOKUP($B3,Cases!$A$3:$AY$108,7,FALSE)</f>
        <v>2.3536809999999999</v>
      </c>
      <c r="W3" s="38">
        <f>VLOOKUP($B3,Cases!$A$3:$AY$108,41,FALSE)</f>
        <v>2.5322369999999998</v>
      </c>
      <c r="X3" s="38">
        <f>VLOOKUP($B3,Cases!$A$3:$AY$108,29,FALSE)</f>
        <v>1.4316359999999999</v>
      </c>
      <c r="Y3" s="38">
        <f>VLOOKUP($B3,Cases!$A$3:$AY$108,12,FALSE)</f>
        <v>1.605796</v>
      </c>
      <c r="Z3" s="38">
        <f>VLOOKUP($B3,Cases!$A$3:$AY$108,46,FALSE)</f>
        <v>1.7269270000000001</v>
      </c>
      <c r="AA3" s="38">
        <f>VLOOKUP($B3,Cases!$A$3:$AY$108,34,FALSE)</f>
        <v>2.2171509999999999</v>
      </c>
      <c r="AB3" s="38">
        <f>VLOOKUP($B3,Cases!$A$3:$AY$108,17,FALSE)</f>
        <v>2.642741</v>
      </c>
      <c r="AC3" s="38">
        <f>VLOOKUP($B3,Cases!$A$3:$AY$108,51,FALSE)</f>
        <v>3.1691530000000001</v>
      </c>
    </row>
    <row r="4" spans="1:29" x14ac:dyDescent="0.25">
      <c r="B4" s="3"/>
      <c r="C4" s="26"/>
      <c r="D4" s="25" t="s">
        <v>116</v>
      </c>
      <c r="E4" s="42"/>
      <c r="F4" s="29"/>
      <c r="G4" s="28" t="s">
        <v>116</v>
      </c>
      <c r="H4" s="44"/>
      <c r="I4" s="26"/>
      <c r="J4" s="25" t="s">
        <v>116</v>
      </c>
      <c r="K4" s="42"/>
      <c r="L4" s="29"/>
      <c r="M4" s="29">
        <v>0</v>
      </c>
      <c r="N4" s="44"/>
      <c r="O4" s="62" t="str">
        <f>VLOOKUP(B3,Method!$A$2:$C$114,3,FALSE)</f>
        <v>1b</v>
      </c>
      <c r="Q4" s="3"/>
      <c r="R4" s="38">
        <f>VLOOKUP($B3,Deaths!$A$3:$AZ$108,20,FALSE)</f>
        <v>1.557016</v>
      </c>
      <c r="S4" s="38">
        <f>VLOOKUP($B3,Deaths!$A$3:$AZ$108,3,FALSE)</f>
        <v>2.0731009999999999</v>
      </c>
      <c r="T4" s="38">
        <f>VLOOKUP($B3,Deaths!$A$3:$AZ$108,37,FALSE)</f>
        <v>2.4200710000000001</v>
      </c>
      <c r="U4" s="38">
        <f>VLOOKUP($B3,Deaths!$A$3:$AZ$108,25,FALSE)</f>
        <v>0</v>
      </c>
      <c r="V4" s="38">
        <f>VLOOKUP($B3,Deaths!$A$3:$AZ$108,8,FALSE)</f>
        <v>0</v>
      </c>
      <c r="W4" s="38">
        <f>VLOOKUP($B3,Deaths!$A$3:$AZ$108,42,FALSE)</f>
        <v>0</v>
      </c>
      <c r="X4" s="38">
        <f>VLOOKUP($B3,Deaths!$A$3:$AZ$108,30,FALSE)</f>
        <v>0.94465489999999996</v>
      </c>
      <c r="Y4" s="38">
        <f>VLOOKUP($B3,Deaths!$A$3:$AZ$108,13,FALSE)</f>
        <v>1.1390089999999999</v>
      </c>
      <c r="Z4" s="38">
        <f>VLOOKUP($B3,Deaths!$A$3:$AZ$108,47,FALSE)</f>
        <v>1.24434</v>
      </c>
      <c r="AA4" s="38">
        <f>VLOOKUP($B3,Deaths!$A$3:$AZ$108,35,FALSE)</f>
        <v>0.79339579999999998</v>
      </c>
      <c r="AB4" s="38">
        <f>VLOOKUP($B3,Deaths!$A$3:$AZ$108,18,FALSE)</f>
        <v>1.093677</v>
      </c>
      <c r="AC4" s="38">
        <f>VLOOKUP($B3,Deaths!$A$3:$AZ$108,52,FALSE)</f>
        <v>1.2342089999999999</v>
      </c>
    </row>
    <row r="5" spans="1:29" x14ac:dyDescent="0.25">
      <c r="A5" t="s">
        <v>109</v>
      </c>
      <c r="B5" s="6" t="s">
        <v>4</v>
      </c>
      <c r="C5" s="25">
        <f>IF(R5&lt;50,"&lt;50",ROUND(R5,-LOG(R5)+1))</f>
        <v>3300000</v>
      </c>
      <c r="D5" s="25">
        <f t="shared" ref="D5:D6" si="1">IF(S5&lt;50,"&lt;50",ROUND(S5,-LOG(S5)+1))</f>
        <v>4800000</v>
      </c>
      <c r="E5" s="41">
        <f t="shared" ref="E5:E6" si="2">IF(T5&lt;50,"&lt;50",ROUND(T5,-LOG(T5)+1))</f>
        <v>6400000</v>
      </c>
      <c r="F5" s="28">
        <f t="shared" ref="F5:F6" si="3">IF(U5&lt;50,"&lt;50",ROUND(U5,-LOG(U5)+1))</f>
        <v>4100000</v>
      </c>
      <c r="G5" s="28">
        <f t="shared" ref="G5:G6" si="4">IF(V5&lt;50,"&lt;50",ROUND(V5,-LOG(V5)+1))</f>
        <v>5400000</v>
      </c>
      <c r="H5" s="43">
        <f t="shared" ref="H5:H6" si="5">IF(W5&lt;50,"&lt;50",ROUND(W5,-LOG(W5)+1))</f>
        <v>6700000</v>
      </c>
      <c r="I5" s="25">
        <f t="shared" ref="I5:I6" si="6">IF(X5&lt;50,"&lt;50",ROUND(X5,-LOG(X5)+1))</f>
        <v>1700000</v>
      </c>
      <c r="J5" s="25">
        <f t="shared" ref="J5:J6" si="7">IF(Y5&lt;50,"&lt;50",ROUND(Y5,-LOG(Y5)+1))</f>
        <v>2400000</v>
      </c>
      <c r="K5" s="41">
        <f t="shared" ref="K5:K6" si="8">IF(Z5&lt;50,"&lt;50",ROUND(Z5,-LOG(Z5)+1))</f>
        <v>3300000</v>
      </c>
      <c r="L5" s="28">
        <f t="shared" ref="L5:L6" si="9">IF(AA5&lt;50,"&lt;50",ROUND(AA5,-LOG(AA5)+1))</f>
        <v>1800000</v>
      </c>
      <c r="M5" s="28">
        <f t="shared" ref="M5:M6" si="10">IF(AB5&lt;50,"&lt;50",ROUND(AB5,-LOG(AB5)+1))</f>
        <v>3100000</v>
      </c>
      <c r="N5" s="43">
        <f t="shared" ref="N5:N6" si="11">IF(AC5&lt;50,"&lt;50",ROUND(AC5,-LOG(AC5)+1))</f>
        <v>4700000</v>
      </c>
      <c r="O5" s="62" t="str">
        <f>VLOOKUP(B5,Method!$A$2:$C$114,2,FALSE)</f>
        <v>2</v>
      </c>
      <c r="Q5" s="6"/>
      <c r="R5" s="38">
        <f>VLOOKUP($B5,Cases!$A$3:$AY$108,19,FALSE)</f>
        <v>3309086.7771999999</v>
      </c>
      <c r="S5" s="38">
        <f>VLOOKUP($B5,Cases!$A$3:$AY$108,2,FALSE)</f>
        <v>4752457.1882999996</v>
      </c>
      <c r="T5" s="38">
        <f>VLOOKUP($B5,Cases!$A$3:$AY$108,36,FALSE)</f>
        <v>6363824.5887000002</v>
      </c>
      <c r="U5" s="38">
        <f>VLOOKUP($B5,Cases!$A$3:$AY$108,24,FALSE)</f>
        <v>4146970.1998000001</v>
      </c>
      <c r="V5" s="38">
        <f>VLOOKUP($B5,Cases!$A$3:$AY$108,7,FALSE)</f>
        <v>5365185.8278999999</v>
      </c>
      <c r="W5" s="38">
        <f>VLOOKUP($B5,Cases!$A$3:$AY$108,41,FALSE)</f>
        <v>6653370.8118000003</v>
      </c>
      <c r="X5" s="38">
        <f>VLOOKUP($B5,Cases!$A$3:$AY$108,29,FALSE)</f>
        <v>1713896.3798</v>
      </c>
      <c r="Y5" s="38">
        <f>VLOOKUP($B5,Cases!$A$3:$AY$108,12,FALSE)</f>
        <v>2423973.9676000001</v>
      </c>
      <c r="Z5" s="38">
        <f>VLOOKUP($B5,Cases!$A$3:$AY$108,46,FALSE)</f>
        <v>3282013.0049999999</v>
      </c>
      <c r="AA5" s="38">
        <f>VLOOKUP($B5,Cases!$A$3:$AY$108,34,FALSE)</f>
        <v>1790826.0837999999</v>
      </c>
      <c r="AB5" s="38">
        <f>VLOOKUP($B5,Cases!$A$3:$AY$108,17,FALSE)</f>
        <v>3103454.3078000001</v>
      </c>
      <c r="AC5" s="38">
        <f>VLOOKUP($B5,Cases!$A$3:$AY$108,51,FALSE)</f>
        <v>4742706.1639</v>
      </c>
    </row>
    <row r="6" spans="1:29" x14ac:dyDescent="0.25">
      <c r="B6" s="6"/>
      <c r="C6" s="25">
        <f t="shared" ref="C6" si="12">IF(R6&lt;50,"&lt;50",ROUND(R6,-LOG(R6)+1))</f>
        <v>17000</v>
      </c>
      <c r="D6" s="25">
        <f t="shared" si="1"/>
        <v>22000</v>
      </c>
      <c r="E6" s="41">
        <f t="shared" si="2"/>
        <v>28000</v>
      </c>
      <c r="F6" s="28">
        <f t="shared" si="3"/>
        <v>16000</v>
      </c>
      <c r="G6" s="28">
        <f t="shared" si="4"/>
        <v>22000</v>
      </c>
      <c r="H6" s="43">
        <f t="shared" si="5"/>
        <v>28000</v>
      </c>
      <c r="I6" s="25">
        <f t="shared" si="6"/>
        <v>8800</v>
      </c>
      <c r="J6" s="25">
        <f t="shared" si="7"/>
        <v>14000</v>
      </c>
      <c r="K6" s="41">
        <f t="shared" si="8"/>
        <v>20000</v>
      </c>
      <c r="L6" s="28">
        <f t="shared" si="9"/>
        <v>9200</v>
      </c>
      <c r="M6" s="28">
        <f t="shared" si="10"/>
        <v>14000</v>
      </c>
      <c r="N6" s="43">
        <f t="shared" si="11"/>
        <v>21000</v>
      </c>
      <c r="O6" s="62" t="str">
        <f>VLOOKUP(B5,Method!$A$2:$C$114,3,FALSE)</f>
        <v>2</v>
      </c>
      <c r="Q6" s="6"/>
      <c r="R6" s="38">
        <f>VLOOKUP($B5,Deaths!$A$3:$AZ$108,20,FALSE)</f>
        <v>16529.395472551383</v>
      </c>
      <c r="S6" s="38">
        <f>VLOOKUP($B5,Deaths!$A$3:$AZ$108,3,FALSE)</f>
        <v>22071.100438865142</v>
      </c>
      <c r="T6" s="38">
        <f>VLOOKUP($B5,Deaths!$A$3:$AZ$108,37,FALSE)</f>
        <v>28106.506316841685</v>
      </c>
      <c r="U6" s="38">
        <f>VLOOKUP($B5,Deaths!$A$3:$AZ$108,25,FALSE)</f>
        <v>15901.779637897329</v>
      </c>
      <c r="V6" s="38">
        <f>VLOOKUP($B5,Deaths!$A$3:$AZ$108,8,FALSE)</f>
        <v>21834.343953578948</v>
      </c>
      <c r="W6" s="38">
        <f>VLOOKUP($B5,Deaths!$A$3:$AZ$108,42,FALSE)</f>
        <v>28394.900419773716</v>
      </c>
      <c r="X6" s="38">
        <f>VLOOKUP($B5,Deaths!$A$3:$AZ$108,30,FALSE)</f>
        <v>8806.4387871108847</v>
      </c>
      <c r="Y6" s="38">
        <f>VLOOKUP($B5,Deaths!$A$3:$AZ$108,13,FALSE)</f>
        <v>13768.731335931021</v>
      </c>
      <c r="Z6" s="38">
        <f>VLOOKUP($B5,Deaths!$A$3:$AZ$108,47,FALSE)</f>
        <v>19837.928800878246</v>
      </c>
      <c r="AA6" s="38">
        <f>VLOOKUP($B5,Deaths!$A$3:$AZ$108,35,FALSE)</f>
        <v>9165.3745543701098</v>
      </c>
      <c r="AB6" s="38">
        <f>VLOOKUP($B5,Deaths!$A$3:$AZ$108,18,FALSE)</f>
        <v>14375.125563515483</v>
      </c>
      <c r="AC6" s="38">
        <f>VLOOKUP($B5,Deaths!$A$3:$AZ$108,52,FALSE)</f>
        <v>20676.780425251665</v>
      </c>
    </row>
    <row r="7" spans="1:29" x14ac:dyDescent="0.25">
      <c r="A7" t="s">
        <v>109</v>
      </c>
      <c r="B7" s="6" t="s">
        <v>5</v>
      </c>
      <c r="C7" s="25">
        <f t="shared" ref="C7:C9" si="13">IF(R7&lt;50,"&lt;50",ROUND(R7,-LOG(R7)+1))</f>
        <v>1700000</v>
      </c>
      <c r="D7" s="25">
        <f t="shared" ref="D7:D10" si="14">IF(S7&lt;50,"&lt;50",ROUND(S7,-LOG(S7)+1))</f>
        <v>2700000</v>
      </c>
      <c r="E7" s="41">
        <f t="shared" ref="E7:E10" si="15">IF(T7&lt;50,"&lt;50",ROUND(T7,-LOG(T7)+1))</f>
        <v>3900000</v>
      </c>
      <c r="F7" s="28">
        <f t="shared" ref="F7:F9" si="16">IF(U7&lt;50,"&lt;50",ROUND(U7,-LOG(U7)+1))</f>
        <v>2400000</v>
      </c>
      <c r="G7" s="28">
        <f t="shared" ref="G7:G9" si="17">IF(V7&lt;50,"&lt;50",ROUND(V7,-LOG(V7)+1))</f>
        <v>3400000</v>
      </c>
      <c r="H7" s="43">
        <f t="shared" ref="H7:H9" si="18">IF(W7&lt;50,"&lt;50",ROUND(W7,-LOG(W7)+1))</f>
        <v>4400000</v>
      </c>
      <c r="I7" s="25">
        <f t="shared" ref="I7:I9" si="19">IF(X7&lt;50,"&lt;50",ROUND(X7,-LOG(X7)+1))</f>
        <v>2300000</v>
      </c>
      <c r="J7" s="25">
        <f t="shared" ref="J7:J9" si="20">IF(Y7&lt;50,"&lt;50",ROUND(Y7,-LOG(Y7)+1))</f>
        <v>3200000</v>
      </c>
      <c r="K7" s="41">
        <f t="shared" ref="K7:K9" si="21">IF(Z7&lt;50,"&lt;50",ROUND(Z7,-LOG(Z7)+1))</f>
        <v>4200000</v>
      </c>
      <c r="L7" s="28">
        <f t="shared" ref="L7:L9" si="22">IF(AA7&lt;50,"&lt;50",ROUND(AA7,-LOG(AA7)+1))</f>
        <v>2300000</v>
      </c>
      <c r="M7" s="28">
        <f t="shared" ref="M7:M9" si="23">IF(AB7&lt;50,"&lt;50",ROUND(AB7,-LOG(AB7)+1))</f>
        <v>3200000</v>
      </c>
      <c r="N7" s="43">
        <f t="shared" ref="N7:N9" si="24">IF(AC7&lt;50,"&lt;50",ROUND(AC7,-LOG(AC7)+1))</f>
        <v>4100000</v>
      </c>
      <c r="O7" s="62" t="str">
        <f>VLOOKUP(B7,Method!$A$2:$C$114,2,FALSE)</f>
        <v>2</v>
      </c>
      <c r="Q7" s="6"/>
      <c r="R7" s="38">
        <f>VLOOKUP($B7,Cases!$A$3:$AY$108,19,FALSE)</f>
        <v>1661312.9838</v>
      </c>
      <c r="S7" s="38">
        <f>VLOOKUP($B7,Cases!$A$3:$AY$108,2,FALSE)</f>
        <v>2701674.2204</v>
      </c>
      <c r="T7" s="38">
        <f>VLOOKUP($B7,Cases!$A$3:$AY$108,36,FALSE)</f>
        <v>3877365.2703</v>
      </c>
      <c r="U7" s="38">
        <f>VLOOKUP($B7,Cases!$A$3:$AY$108,24,FALSE)</f>
        <v>2413008.0082</v>
      </c>
      <c r="V7" s="38">
        <f>VLOOKUP($B7,Cases!$A$3:$AY$108,7,FALSE)</f>
        <v>3441309.4240999999</v>
      </c>
      <c r="W7" s="38">
        <f>VLOOKUP($B7,Cases!$A$3:$AY$108,41,FALSE)</f>
        <v>4413073.5751</v>
      </c>
      <c r="X7" s="38">
        <f>VLOOKUP($B7,Cases!$A$3:$AY$108,29,FALSE)</f>
        <v>2320024.6631</v>
      </c>
      <c r="Y7" s="38">
        <f>VLOOKUP($B7,Cases!$A$3:$AY$108,12,FALSE)</f>
        <v>3153754.2513000001</v>
      </c>
      <c r="Z7" s="38">
        <f>VLOOKUP($B7,Cases!$A$3:$AY$108,46,FALSE)</f>
        <v>4245397.9165000003</v>
      </c>
      <c r="AA7" s="38">
        <f>VLOOKUP($B7,Cases!$A$3:$AY$108,34,FALSE)</f>
        <v>2282384.0523999999</v>
      </c>
      <c r="AB7" s="38">
        <f>VLOOKUP($B7,Cases!$A$3:$AY$108,17,FALSE)</f>
        <v>3195221.7703</v>
      </c>
      <c r="AC7" s="38">
        <f>VLOOKUP($B7,Cases!$A$3:$AY$108,51,FALSE)</f>
        <v>4138886.9959999998</v>
      </c>
    </row>
    <row r="8" spans="1:29" x14ac:dyDescent="0.25">
      <c r="B8" s="6"/>
      <c r="C8" s="25">
        <f t="shared" si="13"/>
        <v>5600</v>
      </c>
      <c r="D8" s="25">
        <f t="shared" si="14"/>
        <v>7400</v>
      </c>
      <c r="E8" s="41">
        <f t="shared" si="15"/>
        <v>9500</v>
      </c>
      <c r="F8" s="28">
        <f t="shared" si="16"/>
        <v>6600</v>
      </c>
      <c r="G8" s="28">
        <f t="shared" si="17"/>
        <v>8600</v>
      </c>
      <c r="H8" s="43">
        <f t="shared" si="18"/>
        <v>11000</v>
      </c>
      <c r="I8" s="25">
        <f t="shared" si="19"/>
        <v>5100</v>
      </c>
      <c r="J8" s="25">
        <f t="shared" si="20"/>
        <v>6800</v>
      </c>
      <c r="K8" s="41">
        <f t="shared" si="21"/>
        <v>8900</v>
      </c>
      <c r="L8" s="28">
        <f t="shared" si="22"/>
        <v>4200</v>
      </c>
      <c r="M8" s="28">
        <f t="shared" si="23"/>
        <v>6000</v>
      </c>
      <c r="N8" s="43">
        <f t="shared" si="24"/>
        <v>8000</v>
      </c>
      <c r="O8" s="62" t="str">
        <f>VLOOKUP(B7,Method!$A$2:$C$114,3,FALSE)</f>
        <v>2</v>
      </c>
      <c r="Q8" s="6"/>
      <c r="R8" s="38">
        <f>VLOOKUP($B7,Deaths!$A$3:$AZ$108,20,FALSE)</f>
        <v>5617.0144574020042</v>
      </c>
      <c r="S8" s="38">
        <f>VLOOKUP($B7,Deaths!$A$3:$AZ$108,3,FALSE)</f>
        <v>7379.952476867099</v>
      </c>
      <c r="T8" s="38">
        <f>VLOOKUP($B7,Deaths!$A$3:$AZ$108,37,FALSE)</f>
        <v>9459.7550914577223</v>
      </c>
      <c r="U8" s="38">
        <f>VLOOKUP($B7,Deaths!$A$3:$AZ$108,25,FALSE)</f>
        <v>6597.5961462216455</v>
      </c>
      <c r="V8" s="38">
        <f>VLOOKUP($B7,Deaths!$A$3:$AZ$108,8,FALSE)</f>
        <v>8589.5818640292491</v>
      </c>
      <c r="W8" s="38">
        <f>VLOOKUP($B7,Deaths!$A$3:$AZ$108,42,FALSE)</f>
        <v>10903.656624641604</v>
      </c>
      <c r="X8" s="38">
        <f>VLOOKUP($B7,Deaths!$A$3:$AZ$108,30,FALSE)</f>
        <v>5081.6619966270728</v>
      </c>
      <c r="Y8" s="38">
        <f>VLOOKUP($B7,Deaths!$A$3:$AZ$108,13,FALSE)</f>
        <v>6832.1634053385296</v>
      </c>
      <c r="Z8" s="38">
        <f>VLOOKUP($B7,Deaths!$A$3:$AZ$108,47,FALSE)</f>
        <v>8867.4645511694798</v>
      </c>
      <c r="AA8" s="38">
        <f>VLOOKUP($B7,Deaths!$A$3:$AZ$108,35,FALSE)</f>
        <v>4232.4708094496273</v>
      </c>
      <c r="AB8" s="38">
        <f>VLOOKUP($B7,Deaths!$A$3:$AZ$108,18,FALSE)</f>
        <v>5970.1376407426542</v>
      </c>
      <c r="AC8" s="38">
        <f>VLOOKUP($B7,Deaths!$A$3:$AZ$108,52,FALSE)</f>
        <v>7975.424406977575</v>
      </c>
    </row>
    <row r="9" spans="1:29" x14ac:dyDescent="0.25">
      <c r="A9" t="s">
        <v>109</v>
      </c>
      <c r="B9" s="3" t="s">
        <v>6</v>
      </c>
      <c r="C9" s="25">
        <f t="shared" si="13"/>
        <v>12000</v>
      </c>
      <c r="D9" s="25">
        <f t="shared" si="14"/>
        <v>27000</v>
      </c>
      <c r="E9" s="41">
        <f t="shared" si="15"/>
        <v>77000</v>
      </c>
      <c r="F9" s="28">
        <f t="shared" si="16"/>
        <v>1000</v>
      </c>
      <c r="G9" s="28">
        <f t="shared" si="17"/>
        <v>2300</v>
      </c>
      <c r="H9" s="43">
        <f t="shared" si="18"/>
        <v>5600</v>
      </c>
      <c r="I9" s="25">
        <f t="shared" si="19"/>
        <v>1700</v>
      </c>
      <c r="J9" s="25">
        <f t="shared" si="20"/>
        <v>3400</v>
      </c>
      <c r="K9" s="41">
        <f t="shared" si="21"/>
        <v>7500</v>
      </c>
      <c r="L9" s="28">
        <f t="shared" si="22"/>
        <v>370</v>
      </c>
      <c r="M9" s="28">
        <f t="shared" si="23"/>
        <v>710</v>
      </c>
      <c r="N9" s="43">
        <f t="shared" si="24"/>
        <v>1500</v>
      </c>
      <c r="O9" s="62" t="str">
        <f>VLOOKUP(B9,Method!$A$2:$C$114,2,FALSE)</f>
        <v>1</v>
      </c>
      <c r="Q9" s="3"/>
      <c r="R9" s="38">
        <f>VLOOKUP($B9,Cases!$A$3:$AY$108,19,FALSE)</f>
        <v>11838.89</v>
      </c>
      <c r="S9" s="38">
        <f>VLOOKUP($B9,Cases!$A$3:$AY$108,2,FALSE)</f>
        <v>26924.9</v>
      </c>
      <c r="T9" s="38">
        <f>VLOOKUP($B9,Cases!$A$3:$AY$108,36,FALSE)</f>
        <v>76922.06</v>
      </c>
      <c r="U9" s="38">
        <f>VLOOKUP($B9,Cases!$A$3:$AY$108,24,FALSE)</f>
        <v>1003.933</v>
      </c>
      <c r="V9" s="38">
        <f>VLOOKUP($B9,Cases!$A$3:$AY$108,7,FALSE)</f>
        <v>2287.3760000000002</v>
      </c>
      <c r="W9" s="38">
        <f>VLOOKUP($B9,Cases!$A$3:$AY$108,41,FALSE)</f>
        <v>5626.5640000000003</v>
      </c>
      <c r="X9" s="38">
        <f>VLOOKUP($B9,Cases!$A$3:$AY$108,29,FALSE)</f>
        <v>1653.3530000000001</v>
      </c>
      <c r="Y9" s="38">
        <f>VLOOKUP($B9,Cases!$A$3:$AY$108,12,FALSE)</f>
        <v>3403.7510000000002</v>
      </c>
      <c r="Z9" s="38">
        <f>VLOOKUP($B9,Cases!$A$3:$AY$108,46,FALSE)</f>
        <v>7545.5140000000001</v>
      </c>
      <c r="AA9" s="38">
        <f>VLOOKUP($B9,Cases!$A$3:$AY$108,34,FALSE)</f>
        <v>369.98070000000001</v>
      </c>
      <c r="AB9" s="38">
        <f>VLOOKUP($B9,Cases!$A$3:$AY$108,17,FALSE)</f>
        <v>713.80359999999996</v>
      </c>
      <c r="AC9" s="38">
        <f>VLOOKUP($B9,Cases!$A$3:$AY$108,51,FALSE)</f>
        <v>1538.771</v>
      </c>
    </row>
    <row r="10" spans="1:29" x14ac:dyDescent="0.25">
      <c r="B10" s="3"/>
      <c r="C10" s="27">
        <f>ROUND(R10,-LOG(R10)+1)</f>
        <v>1</v>
      </c>
      <c r="D10" s="25">
        <f t="shared" si="14"/>
        <v>70</v>
      </c>
      <c r="E10" s="41">
        <f t="shared" si="15"/>
        <v>240</v>
      </c>
      <c r="F10" s="28"/>
      <c r="G10" s="28" t="str">
        <f t="shared" ref="G10" si="25">IF(V10&lt;10,"&lt;10",IF(V10&lt;50,"&lt;""50",ROUND(V10,-LOG(V10)+1)))</f>
        <v>&lt;10</v>
      </c>
      <c r="H10" s="43"/>
      <c r="I10" s="25" t="str">
        <f t="shared" ref="I10:M10" si="26">IF(X10&lt;10,"&lt;10",IF(X10&lt;50,"&lt;50",ROUND(X10,-LOG(X10)+1)))</f>
        <v>&lt;10</v>
      </c>
      <c r="J10" s="25"/>
      <c r="K10" s="41"/>
      <c r="L10" s="28"/>
      <c r="M10" s="28" t="str">
        <f t="shared" si="26"/>
        <v>&lt;10</v>
      </c>
      <c r="N10" s="43"/>
      <c r="O10" s="62" t="str">
        <f>VLOOKUP(B9,Method!$A$2:$C$114,3,FALSE)</f>
        <v>1c</v>
      </c>
      <c r="Q10" s="3"/>
      <c r="R10" s="38">
        <f>VLOOKUP($B9,Deaths!$A$3:$AZ$108,20,FALSE)</f>
        <v>1.4227959999999999</v>
      </c>
      <c r="S10" s="38">
        <f>VLOOKUP($B9,Deaths!$A$3:$AZ$108,3,FALSE)</f>
        <v>70.113280000000003</v>
      </c>
      <c r="T10" s="38">
        <f>VLOOKUP($B9,Deaths!$A$3:$AZ$108,37,FALSE)</f>
        <v>239.101</v>
      </c>
      <c r="U10" s="38">
        <f>VLOOKUP($B9,Deaths!$A$3:$AZ$108,25,FALSE)</f>
        <v>0.1218226</v>
      </c>
      <c r="V10" s="38">
        <f>VLOOKUP($B9,Deaths!$A$3:$AZ$108,8,FALSE)</f>
        <v>5.7856370000000004</v>
      </c>
      <c r="W10" s="38">
        <f>VLOOKUP($B9,Deaths!$A$3:$AZ$108,42,FALSE)</f>
        <v>16.94547</v>
      </c>
      <c r="X10" s="38">
        <f>VLOOKUP($B9,Deaths!$A$3:$AZ$108,30,FALSE)</f>
        <v>0.1967507</v>
      </c>
      <c r="Y10" s="38">
        <f>VLOOKUP($B9,Deaths!$A$3:$AZ$108,13,FALSE)</f>
        <v>8.615907</v>
      </c>
      <c r="Z10" s="38">
        <f>VLOOKUP($B9,Deaths!$A$3:$AZ$108,47,FALSE)</f>
        <v>23.572369999999999</v>
      </c>
      <c r="AA10" s="38">
        <f>VLOOKUP($B9,Deaths!$A$3:$AZ$108,35,FALSE)</f>
        <v>4.0345909999999999E-2</v>
      </c>
      <c r="AB10" s="38">
        <f>VLOOKUP($B9,Deaths!$A$3:$AZ$108,18,FALSE)</f>
        <v>1.83504</v>
      </c>
      <c r="AC10" s="38">
        <f>VLOOKUP($B9,Deaths!$A$3:$AZ$108,52,FALSE)</f>
        <v>5.192609</v>
      </c>
    </row>
    <row r="11" spans="1:29" x14ac:dyDescent="0.25">
      <c r="A11" t="s">
        <v>109</v>
      </c>
      <c r="B11" s="6" t="s">
        <v>7</v>
      </c>
      <c r="C11" s="25">
        <f t="shared" ref="C11:C16" si="27">IF(R11&lt;10,"&lt;10",IF(R11&lt;50,"&lt;""50",ROUND(R11,-LOG(R11)+1)))</f>
        <v>5500000</v>
      </c>
      <c r="D11" s="25">
        <f t="shared" ref="D11:D18" si="28">IF(S11&lt;10,"&lt;10",IF(S11&lt;50,"&lt;""50",ROUND(S11,-LOG(S11)+1)))</f>
        <v>7200000</v>
      </c>
      <c r="E11" s="41">
        <f t="shared" ref="E11:E16" si="29">IF(T11&lt;10,"&lt;10",IF(T11&lt;50,"&lt;""50",ROUND(T11,-LOG(T11)+1)))</f>
        <v>9000000</v>
      </c>
      <c r="F11" s="28">
        <f t="shared" ref="F11:F16" si="30">IF(U11&lt;10,"&lt;10",IF(U11&lt;50,"&lt;""50",ROUND(U11,-LOG(U11)+1)))</f>
        <v>5700000</v>
      </c>
      <c r="G11" s="28">
        <f t="shared" ref="G11:G18" si="31">IF(V11&lt;10,"&lt;10",IF(V11&lt;50,"&lt;""50",ROUND(V11,-LOG(V11)+1)))</f>
        <v>7400000</v>
      </c>
      <c r="H11" s="43">
        <f t="shared" ref="H11:H16" si="32">IF(W11&lt;10,"&lt;10",IF(W11&lt;50,"&lt;""50",ROUND(W11,-LOG(W11)+1)))</f>
        <v>9100000</v>
      </c>
      <c r="I11" s="25">
        <f t="shared" ref="I11:J18" si="33">IF(X11&lt;10,"&lt;10",IF(X11&lt;50,"&lt;""50",ROUND(X11,-LOG(X11)+1)))</f>
        <v>7300000</v>
      </c>
      <c r="J11" s="25">
        <f t="shared" ref="J11:J16" si="34">IF(Y11&lt;10,"&lt;10",IF(Y11&lt;50,"&lt;""50",ROUND(Y11,-LOG(Y11)+1)))</f>
        <v>9400000</v>
      </c>
      <c r="K11" s="41">
        <f t="shared" ref="K11:K16" si="35">IF(Z11&lt;10,"&lt;10",IF(Z11&lt;50,"&lt;""50",ROUND(Z11,-LOG(Z11)+1)))</f>
        <v>11000000</v>
      </c>
      <c r="L11" s="28">
        <f t="shared" ref="L11:L16" si="36">IF(AA11&lt;10,"&lt;10",IF(AA11&lt;50,"&lt;""50",ROUND(AA11,-LOG(AA11)+1)))</f>
        <v>4500000</v>
      </c>
      <c r="M11" s="28">
        <f t="shared" ref="M11:M18" si="37">IF(AB11&lt;10,"&lt;10",IF(AB11&lt;50,"&lt;""50",ROUND(AB11,-LOG(AB11)+1)))</f>
        <v>7000000</v>
      </c>
      <c r="N11" s="43">
        <f t="shared" ref="N11:N16" si="38">IF(AC11&lt;10,"&lt;10",IF(AC11&lt;50,"&lt;""50",ROUND(AC11,-LOG(AC11)+1)))</f>
        <v>10000000</v>
      </c>
      <c r="O11" s="62" t="str">
        <f>VLOOKUP(B11,Method!$A$2:$C$114,2,FALSE)</f>
        <v>2</v>
      </c>
      <c r="Q11" s="6"/>
      <c r="R11" s="38">
        <f>VLOOKUP($B11,Cases!$A$3:$AY$108,19,FALSE)</f>
        <v>5540462.3488999996</v>
      </c>
      <c r="S11" s="38">
        <f>VLOOKUP($B11,Cases!$A$3:$AY$108,2,FALSE)</f>
        <v>7215374.7348999996</v>
      </c>
      <c r="T11" s="38">
        <f>VLOOKUP($B11,Cases!$A$3:$AY$108,36,FALSE)</f>
        <v>9002366.8881999999</v>
      </c>
      <c r="U11" s="38">
        <f>VLOOKUP($B11,Cases!$A$3:$AY$108,24,FALSE)</f>
        <v>5689493.3617000002</v>
      </c>
      <c r="V11" s="38">
        <f>VLOOKUP($B11,Cases!$A$3:$AY$108,7,FALSE)</f>
        <v>7379719.6566000003</v>
      </c>
      <c r="W11" s="38">
        <f>VLOOKUP($B11,Cases!$A$3:$AY$108,41,FALSE)</f>
        <v>9093497.9412999991</v>
      </c>
      <c r="X11" s="38">
        <f>VLOOKUP($B11,Cases!$A$3:$AY$108,29,FALSE)</f>
        <v>7348293.8417999996</v>
      </c>
      <c r="Y11" s="38">
        <f>VLOOKUP($B11,Cases!$A$3:$AY$108,12,FALSE)</f>
        <v>9400391.3673999999</v>
      </c>
      <c r="Z11" s="38">
        <f>VLOOKUP($B11,Cases!$A$3:$AY$108,46,FALSE)</f>
        <v>11467677.9583</v>
      </c>
      <c r="AA11" s="38">
        <f>VLOOKUP($B11,Cases!$A$3:$AY$108,34,FALSE)</f>
        <v>4511943.5379999997</v>
      </c>
      <c r="AB11" s="38">
        <f>VLOOKUP($B11,Cases!$A$3:$AY$108,17,FALSE)</f>
        <v>7047530.5208999999</v>
      </c>
      <c r="AC11" s="38">
        <f>VLOOKUP($B11,Cases!$A$3:$AY$108,51,FALSE)</f>
        <v>10182513.592800001</v>
      </c>
    </row>
    <row r="12" spans="1:29" x14ac:dyDescent="0.25">
      <c r="B12" s="6"/>
      <c r="C12" s="25">
        <f t="shared" si="27"/>
        <v>36000</v>
      </c>
      <c r="D12" s="25">
        <f t="shared" si="28"/>
        <v>39000</v>
      </c>
      <c r="E12" s="41">
        <f t="shared" si="29"/>
        <v>55000</v>
      </c>
      <c r="F12" s="28">
        <f t="shared" si="30"/>
        <v>25000</v>
      </c>
      <c r="G12" s="28">
        <f t="shared" si="31"/>
        <v>32000</v>
      </c>
      <c r="H12" s="43">
        <f t="shared" si="32"/>
        <v>49000</v>
      </c>
      <c r="I12" s="25">
        <f t="shared" si="33"/>
        <v>22000</v>
      </c>
      <c r="J12" s="25">
        <f t="shared" si="34"/>
        <v>29000</v>
      </c>
      <c r="K12" s="41">
        <f t="shared" si="35"/>
        <v>45000</v>
      </c>
      <c r="L12" s="28">
        <f t="shared" si="36"/>
        <v>10000</v>
      </c>
      <c r="M12" s="28">
        <f t="shared" si="37"/>
        <v>15000</v>
      </c>
      <c r="N12" s="43">
        <f t="shared" si="38"/>
        <v>29000</v>
      </c>
      <c r="O12" s="62" t="str">
        <f>VLOOKUP(B11,Method!$A$2:$C$114,3,FALSE)</f>
        <v>2</v>
      </c>
      <c r="Q12" s="6"/>
      <c r="R12" s="38">
        <f>VLOOKUP($B11,Deaths!$A$3:$AZ$108,20,FALSE)</f>
        <v>36418.882945713696</v>
      </c>
      <c r="S12" s="38">
        <f>VLOOKUP($B11,Deaths!$A$3:$AZ$108,3,FALSE)</f>
        <v>38996.469577626078</v>
      </c>
      <c r="T12" s="38">
        <f>VLOOKUP($B11,Deaths!$A$3:$AZ$108,37,FALSE)</f>
        <v>55115.317663014619</v>
      </c>
      <c r="U12" s="38">
        <f>VLOOKUP($B11,Deaths!$A$3:$AZ$108,25,FALSE)</f>
        <v>24713.056453000001</v>
      </c>
      <c r="V12" s="38">
        <f>VLOOKUP($B11,Deaths!$A$3:$AZ$108,8,FALSE)</f>
        <v>32216.270579279302</v>
      </c>
      <c r="W12" s="38">
        <f>VLOOKUP($B11,Deaths!$A$3:$AZ$108,42,FALSE)</f>
        <v>48642.047764681432</v>
      </c>
      <c r="X12" s="38">
        <f>VLOOKUP($B11,Deaths!$A$3:$AZ$108,30,FALSE)</f>
        <v>22250.902878000001</v>
      </c>
      <c r="Y12" s="38">
        <f>VLOOKUP($B11,Deaths!$A$3:$AZ$108,13,FALSE)</f>
        <v>28833.562294015679</v>
      </c>
      <c r="Z12" s="38">
        <f>VLOOKUP($B11,Deaths!$A$3:$AZ$108,47,FALSE)</f>
        <v>45010.452991389931</v>
      </c>
      <c r="AA12" s="38">
        <f>VLOOKUP($B11,Deaths!$A$3:$AZ$108,35,FALSE)</f>
        <v>10030.648224</v>
      </c>
      <c r="AB12" s="38">
        <f>VLOOKUP($B11,Deaths!$A$3:$AZ$108,18,FALSE)</f>
        <v>14630.908548428462</v>
      </c>
      <c r="AC12" s="38">
        <f>VLOOKUP($B11,Deaths!$A$3:$AZ$108,52,FALSE)</f>
        <v>29305.232704279333</v>
      </c>
    </row>
    <row r="13" spans="1:29" x14ac:dyDescent="0.25">
      <c r="A13" t="s">
        <v>109</v>
      </c>
      <c r="B13" s="6" t="s">
        <v>8</v>
      </c>
      <c r="C13" s="25">
        <f t="shared" si="27"/>
        <v>1900000</v>
      </c>
      <c r="D13" s="25">
        <f t="shared" si="28"/>
        <v>2800000</v>
      </c>
      <c r="E13" s="41">
        <f t="shared" si="29"/>
        <v>4000000</v>
      </c>
      <c r="F13" s="28">
        <f t="shared" si="30"/>
        <v>1500000</v>
      </c>
      <c r="G13" s="28">
        <f t="shared" si="31"/>
        <v>2200000</v>
      </c>
      <c r="H13" s="43">
        <f t="shared" si="32"/>
        <v>3000000</v>
      </c>
      <c r="I13" s="25">
        <f t="shared" si="33"/>
        <v>1100000</v>
      </c>
      <c r="J13" s="25">
        <f t="shared" si="34"/>
        <v>1900000</v>
      </c>
      <c r="K13" s="41">
        <f t="shared" si="35"/>
        <v>2800000</v>
      </c>
      <c r="L13" s="28">
        <f t="shared" si="36"/>
        <v>890000</v>
      </c>
      <c r="M13" s="28">
        <f t="shared" si="37"/>
        <v>1400000</v>
      </c>
      <c r="N13" s="43">
        <f t="shared" si="38"/>
        <v>2000000</v>
      </c>
      <c r="O13" s="62" t="str">
        <f>VLOOKUP(B13,Method!$A$2:$C$114,2,FALSE)</f>
        <v>2</v>
      </c>
      <c r="Q13" s="6"/>
      <c r="R13" s="38">
        <f>VLOOKUP($B13,Cases!$A$3:$AY$108,19,FALSE)</f>
        <v>1858188.2807</v>
      </c>
      <c r="S13" s="38">
        <f>VLOOKUP($B13,Cases!$A$3:$AY$108,2,FALSE)</f>
        <v>2833880.1318999999</v>
      </c>
      <c r="T13" s="38">
        <f>VLOOKUP($B13,Cases!$A$3:$AY$108,36,FALSE)</f>
        <v>4010659.5995</v>
      </c>
      <c r="U13" s="38">
        <f>VLOOKUP($B13,Cases!$A$3:$AY$108,24,FALSE)</f>
        <v>1482111.1787</v>
      </c>
      <c r="V13" s="38">
        <f>VLOOKUP($B13,Cases!$A$3:$AY$108,7,FALSE)</f>
        <v>2168641.6867</v>
      </c>
      <c r="W13" s="38">
        <f>VLOOKUP($B13,Cases!$A$3:$AY$108,41,FALSE)</f>
        <v>2979151.5599000002</v>
      </c>
      <c r="X13" s="38">
        <f>VLOOKUP($B13,Cases!$A$3:$AY$108,29,FALSE)</f>
        <v>1113389.3432</v>
      </c>
      <c r="Y13" s="38">
        <f>VLOOKUP($B13,Cases!$A$3:$AY$108,12,FALSE)</f>
        <v>1874867.4597</v>
      </c>
      <c r="Z13" s="38">
        <f>VLOOKUP($B13,Cases!$A$3:$AY$108,46,FALSE)</f>
        <v>2831264.5543</v>
      </c>
      <c r="AA13" s="38">
        <f>VLOOKUP($B13,Cases!$A$3:$AY$108,34,FALSE)</f>
        <v>893440.45420000004</v>
      </c>
      <c r="AB13" s="38">
        <f>VLOOKUP($B13,Cases!$A$3:$AY$108,17,FALSE)</f>
        <v>1412310.6734</v>
      </c>
      <c r="AC13" s="38">
        <f>VLOOKUP($B13,Cases!$A$3:$AY$108,51,FALSE)</f>
        <v>2004347.3807999999</v>
      </c>
    </row>
    <row r="14" spans="1:29" x14ac:dyDescent="0.25">
      <c r="B14" s="6"/>
      <c r="C14" s="25">
        <f t="shared" si="27"/>
        <v>7300</v>
      </c>
      <c r="D14" s="25">
        <f t="shared" si="28"/>
        <v>10000</v>
      </c>
      <c r="E14" s="41">
        <f t="shared" si="29"/>
        <v>12000</v>
      </c>
      <c r="F14" s="28">
        <f t="shared" si="30"/>
        <v>3600</v>
      </c>
      <c r="G14" s="28">
        <f t="shared" si="31"/>
        <v>6800</v>
      </c>
      <c r="H14" s="43">
        <f t="shared" si="32"/>
        <v>7600</v>
      </c>
      <c r="I14" s="25">
        <f t="shared" si="33"/>
        <v>2000</v>
      </c>
      <c r="J14" s="25">
        <f t="shared" si="34"/>
        <v>5300</v>
      </c>
      <c r="K14" s="41">
        <f t="shared" si="35"/>
        <v>5700</v>
      </c>
      <c r="L14" s="28">
        <f t="shared" si="36"/>
        <v>1500</v>
      </c>
      <c r="M14" s="28">
        <f t="shared" si="37"/>
        <v>5200</v>
      </c>
      <c r="N14" s="43">
        <f t="shared" si="38"/>
        <v>5600</v>
      </c>
      <c r="O14" s="62" t="str">
        <f>VLOOKUP(B13,Method!$A$2:$C$114,3,FALSE)</f>
        <v>2</v>
      </c>
      <c r="Q14" s="6"/>
      <c r="R14" s="38">
        <f>VLOOKUP($B13,Deaths!$A$3:$AZ$108,20,FALSE)</f>
        <v>7322.4935592246993</v>
      </c>
      <c r="S14" s="38">
        <f>VLOOKUP($B13,Deaths!$A$3:$AZ$108,3,FALSE)</f>
        <v>10225.455224462596</v>
      </c>
      <c r="T14" s="38">
        <f>VLOOKUP($B13,Deaths!$A$3:$AZ$108,37,FALSE)</f>
        <v>12062.155674823796</v>
      </c>
      <c r="U14" s="38">
        <f>VLOOKUP($B13,Deaths!$A$3:$AZ$108,25,FALSE)</f>
        <v>3584.0014391999998</v>
      </c>
      <c r="V14" s="38">
        <f>VLOOKUP($B13,Deaths!$A$3:$AZ$108,8,FALSE)</f>
        <v>6837.6864591222402</v>
      </c>
      <c r="W14" s="38">
        <f>VLOOKUP($B13,Deaths!$A$3:$AZ$108,42,FALSE)</f>
        <v>7582.1875833627983</v>
      </c>
      <c r="X14" s="38">
        <f>VLOOKUP($B13,Deaths!$A$3:$AZ$108,30,FALSE)</f>
        <v>1956.2403479</v>
      </c>
      <c r="Y14" s="38">
        <f>VLOOKUP($B13,Deaths!$A$3:$AZ$108,13,FALSE)</f>
        <v>5275.3677377947442</v>
      </c>
      <c r="Z14" s="38">
        <f>VLOOKUP($B13,Deaths!$A$3:$AZ$108,47,FALSE)</f>
        <v>5702.7553349068858</v>
      </c>
      <c r="AA14" s="38">
        <f>VLOOKUP($B13,Deaths!$A$3:$AZ$108,35,FALSE)</f>
        <v>1520.7843708</v>
      </c>
      <c r="AB14" s="38">
        <f>VLOOKUP($B13,Deaths!$A$3:$AZ$108,18,FALSE)</f>
        <v>5212.165408494091</v>
      </c>
      <c r="AC14" s="38">
        <f>VLOOKUP($B13,Deaths!$A$3:$AZ$108,52,FALSE)</f>
        <v>5584.9279809764703</v>
      </c>
    </row>
    <row r="15" spans="1:29" x14ac:dyDescent="0.25">
      <c r="A15" t="s">
        <v>109</v>
      </c>
      <c r="B15" s="6" t="s">
        <v>9</v>
      </c>
      <c r="C15" s="25">
        <f t="shared" si="27"/>
        <v>4600000</v>
      </c>
      <c r="D15" s="25">
        <f t="shared" si="28"/>
        <v>6300000</v>
      </c>
      <c r="E15" s="41">
        <f t="shared" si="29"/>
        <v>8200000</v>
      </c>
      <c r="F15" s="28">
        <f t="shared" si="30"/>
        <v>5900000</v>
      </c>
      <c r="G15" s="28">
        <f t="shared" si="31"/>
        <v>8000000</v>
      </c>
      <c r="H15" s="43">
        <f t="shared" si="32"/>
        <v>10000000</v>
      </c>
      <c r="I15" s="25">
        <f t="shared" si="33"/>
        <v>4200000</v>
      </c>
      <c r="J15" s="25">
        <f t="shared" si="34"/>
        <v>5700000</v>
      </c>
      <c r="K15" s="41">
        <f t="shared" si="35"/>
        <v>7300000</v>
      </c>
      <c r="L15" s="28">
        <f t="shared" si="36"/>
        <v>3500000</v>
      </c>
      <c r="M15" s="28">
        <f t="shared" si="37"/>
        <v>5300000</v>
      </c>
      <c r="N15" s="43">
        <f t="shared" si="38"/>
        <v>7700000</v>
      </c>
      <c r="O15" s="62" t="str">
        <f>VLOOKUP(B15,Method!$A$2:$C$114,2,FALSE)</f>
        <v>2</v>
      </c>
      <c r="Q15" s="6"/>
      <c r="R15" s="38">
        <f>VLOOKUP($B15,Cases!$A$3:$AY$108,19,FALSE)</f>
        <v>4564403.2062999997</v>
      </c>
      <c r="S15" s="38">
        <f>VLOOKUP($B15,Cases!$A$3:$AY$108,2,FALSE)</f>
        <v>6278771.0009000003</v>
      </c>
      <c r="T15" s="38">
        <f>VLOOKUP($B15,Cases!$A$3:$AY$108,36,FALSE)</f>
        <v>8150251.0114000002</v>
      </c>
      <c r="U15" s="38">
        <f>VLOOKUP($B15,Cases!$A$3:$AY$108,24,FALSE)</f>
        <v>5919975.0987999998</v>
      </c>
      <c r="V15" s="38">
        <f>VLOOKUP($B15,Cases!$A$3:$AY$108,7,FALSE)</f>
        <v>7992567.9901000001</v>
      </c>
      <c r="W15" s="38">
        <f>VLOOKUP($B15,Cases!$A$3:$AY$108,41,FALSE)</f>
        <v>10058167.398499999</v>
      </c>
      <c r="X15" s="38">
        <f>VLOOKUP($B15,Cases!$A$3:$AY$108,29,FALSE)</f>
        <v>4171792.1356000002</v>
      </c>
      <c r="Y15" s="38">
        <f>VLOOKUP($B15,Cases!$A$3:$AY$108,12,FALSE)</f>
        <v>5666102.3469000002</v>
      </c>
      <c r="Z15" s="38">
        <f>VLOOKUP($B15,Cases!$A$3:$AY$108,46,FALSE)</f>
        <v>7288012.7061000001</v>
      </c>
      <c r="AA15" s="38">
        <f>VLOOKUP($B15,Cases!$A$3:$AY$108,34,FALSE)</f>
        <v>3515892.5786000001</v>
      </c>
      <c r="AB15" s="38">
        <f>VLOOKUP($B15,Cases!$A$3:$AY$108,17,FALSE)</f>
        <v>5273189.4371999996</v>
      </c>
      <c r="AC15" s="38">
        <f>VLOOKUP($B15,Cases!$A$3:$AY$108,51,FALSE)</f>
        <v>7703416.1328999996</v>
      </c>
    </row>
    <row r="16" spans="1:29" x14ac:dyDescent="0.25">
      <c r="B16" s="6"/>
      <c r="C16" s="25">
        <f t="shared" si="27"/>
        <v>16000</v>
      </c>
      <c r="D16" s="25">
        <f t="shared" si="28"/>
        <v>20000</v>
      </c>
      <c r="E16" s="41">
        <f t="shared" si="29"/>
        <v>26000</v>
      </c>
      <c r="F16" s="28">
        <f t="shared" si="30"/>
        <v>15000</v>
      </c>
      <c r="G16" s="28">
        <f t="shared" si="31"/>
        <v>21000</v>
      </c>
      <c r="H16" s="43">
        <f t="shared" si="32"/>
        <v>27000</v>
      </c>
      <c r="I16" s="25">
        <f t="shared" si="33"/>
        <v>6500</v>
      </c>
      <c r="J16" s="25">
        <f t="shared" si="34"/>
        <v>11000</v>
      </c>
      <c r="K16" s="41">
        <f t="shared" si="35"/>
        <v>15000</v>
      </c>
      <c r="L16" s="28">
        <f t="shared" si="36"/>
        <v>4900</v>
      </c>
      <c r="M16" s="28">
        <f t="shared" si="37"/>
        <v>9200</v>
      </c>
      <c r="N16" s="43">
        <f t="shared" si="38"/>
        <v>13000</v>
      </c>
      <c r="O16" s="62" t="str">
        <f>VLOOKUP(B15,Method!$A$2:$C$114,3,FALSE)</f>
        <v>2</v>
      </c>
      <c r="Q16" s="6"/>
      <c r="R16" s="38">
        <f>VLOOKUP($B15,Deaths!$A$3:$AZ$108,20,FALSE)</f>
        <v>16159.857279146519</v>
      </c>
      <c r="S16" s="38">
        <f>VLOOKUP($B15,Deaths!$A$3:$AZ$108,3,FALSE)</f>
        <v>20163.458172841143</v>
      </c>
      <c r="T16" s="38">
        <f>VLOOKUP($B15,Deaths!$A$3:$AZ$108,37,FALSE)</f>
        <v>26374.432571218131</v>
      </c>
      <c r="U16" s="38">
        <f>VLOOKUP($B15,Deaths!$A$3:$AZ$108,25,FALSE)</f>
        <v>14860.743785000001</v>
      </c>
      <c r="V16" s="38">
        <f>VLOOKUP($B15,Deaths!$A$3:$AZ$108,8,FALSE)</f>
        <v>20523.538221824168</v>
      </c>
      <c r="W16" s="38">
        <f>VLOOKUP($B15,Deaths!$A$3:$AZ$108,42,FALSE)</f>
        <v>27091.025792911041</v>
      </c>
      <c r="X16" s="38">
        <f>VLOOKUP($B15,Deaths!$A$3:$AZ$108,30,FALSE)</f>
        <v>6549.6094014999999</v>
      </c>
      <c r="Y16" s="38">
        <f>VLOOKUP($B15,Deaths!$A$3:$AZ$108,13,FALSE)</f>
        <v>10855.49929481935</v>
      </c>
      <c r="Z16" s="38">
        <f>VLOOKUP($B15,Deaths!$A$3:$AZ$108,47,FALSE)</f>
        <v>15064.424272946584</v>
      </c>
      <c r="AA16" s="38">
        <f>VLOOKUP($B15,Deaths!$A$3:$AZ$108,35,FALSE)</f>
        <v>4898.0127583000003</v>
      </c>
      <c r="AB16" s="38">
        <f>VLOOKUP($B15,Deaths!$A$3:$AZ$108,18,FALSE)</f>
        <v>9161.1094044849779</v>
      </c>
      <c r="AC16" s="38">
        <f>VLOOKUP($B15,Deaths!$A$3:$AZ$108,52,FALSE)</f>
        <v>13438.705083305562</v>
      </c>
    </row>
    <row r="17" spans="1:29" x14ac:dyDescent="0.25">
      <c r="A17" t="s">
        <v>109</v>
      </c>
      <c r="B17" s="3" t="s">
        <v>10</v>
      </c>
      <c r="C17" s="25">
        <f>IF(R17&lt;10,"&lt;10",IF(R17&lt;50,"&lt;50",ROUND(R17,-LOG(R17)+1)))</f>
        <v>210</v>
      </c>
      <c r="D17" s="25">
        <f t="shared" ref="D17:M17" si="39">IF(S17&lt;10,"&lt;10",IF(S17&lt;50,"&lt;50",ROUND(S17,-LOG(S17)+1)))</f>
        <v>490</v>
      </c>
      <c r="E17" s="41">
        <f t="shared" si="39"/>
        <v>1400</v>
      </c>
      <c r="F17" s="28">
        <f t="shared" si="39"/>
        <v>97</v>
      </c>
      <c r="G17" s="28">
        <f t="shared" si="39"/>
        <v>220</v>
      </c>
      <c r="H17" s="43">
        <f t="shared" si="39"/>
        <v>590</v>
      </c>
      <c r="I17" s="25">
        <f t="shared" si="39"/>
        <v>66</v>
      </c>
      <c r="J17" s="25">
        <f t="shared" si="39"/>
        <v>140</v>
      </c>
      <c r="K17" s="41">
        <f t="shared" si="39"/>
        <v>300</v>
      </c>
      <c r="L17" s="28"/>
      <c r="M17" s="28" t="str">
        <f t="shared" si="39"/>
        <v>&lt;50</v>
      </c>
      <c r="N17" s="43"/>
      <c r="O17" s="62" t="str">
        <f>VLOOKUP(B17,Method!$A$2:$C$114,2,FALSE)</f>
        <v>1</v>
      </c>
      <c r="Q17" s="3"/>
      <c r="R17" s="38">
        <f>VLOOKUP($B17,Cases!$A$3:$AY$108,19,FALSE)</f>
        <v>208.36369999999999</v>
      </c>
      <c r="S17" s="38">
        <f>VLOOKUP($B17,Cases!$A$3:$AY$108,2,FALSE)</f>
        <v>488.75900000000001</v>
      </c>
      <c r="T17" s="38">
        <f>VLOOKUP($B17,Cases!$A$3:$AY$108,36,FALSE)</f>
        <v>1416.528</v>
      </c>
      <c r="U17" s="38">
        <f>VLOOKUP($B17,Cases!$A$3:$AY$108,24,FALSE)</f>
        <v>97.478030000000004</v>
      </c>
      <c r="V17" s="38">
        <f>VLOOKUP($B17,Cases!$A$3:$AY$108,7,FALSE)</f>
        <v>222.44880000000001</v>
      </c>
      <c r="W17" s="38">
        <f>VLOOKUP($B17,Cases!$A$3:$AY$108,41,FALSE)</f>
        <v>593.33820000000003</v>
      </c>
      <c r="X17" s="38">
        <f>VLOOKUP($B17,Cases!$A$3:$AY$108,29,FALSE)</f>
        <v>65.791899999999998</v>
      </c>
      <c r="Y17" s="38">
        <f>VLOOKUP($B17,Cases!$A$3:$AY$108,12,FALSE)</f>
        <v>143.2037</v>
      </c>
      <c r="Z17" s="38">
        <f>VLOOKUP($B17,Cases!$A$3:$AY$108,46,FALSE)</f>
        <v>300.3768</v>
      </c>
      <c r="AA17" s="38">
        <f>VLOOKUP($B17,Cases!$A$3:$AY$108,34,FALSE)</f>
        <v>7.9374279999999997</v>
      </c>
      <c r="AB17" s="38">
        <f>VLOOKUP($B17,Cases!$A$3:$AY$108,17,FALSE)</f>
        <v>15.191369999999999</v>
      </c>
      <c r="AC17" s="38">
        <f>VLOOKUP($B17,Cases!$A$3:$AY$108,51,FALSE)</f>
        <v>32.007060000000003</v>
      </c>
    </row>
    <row r="18" spans="1:29" x14ac:dyDescent="0.25">
      <c r="B18" s="3"/>
      <c r="C18" s="25"/>
      <c r="D18" s="25" t="str">
        <f t="shared" si="28"/>
        <v>&lt;10</v>
      </c>
      <c r="E18" s="41"/>
      <c r="F18" s="28"/>
      <c r="G18" s="28" t="str">
        <f t="shared" si="31"/>
        <v>&lt;10</v>
      </c>
      <c r="H18" s="43"/>
      <c r="I18" s="25"/>
      <c r="J18" s="25" t="str">
        <f t="shared" si="33"/>
        <v>&lt;10</v>
      </c>
      <c r="K18" s="41"/>
      <c r="L18" s="28"/>
      <c r="M18" s="28" t="str">
        <f t="shared" si="37"/>
        <v>&lt;10</v>
      </c>
      <c r="N18" s="43"/>
      <c r="O18" s="62" t="str">
        <f>VLOOKUP(B17,Method!$A$2:$C$114,3,FALSE)</f>
        <v>1a</v>
      </c>
      <c r="Q18" s="3"/>
      <c r="R18" s="38">
        <f>VLOOKUP($B17,Deaths!$A$3:$AZ$108,20,FALSE)</f>
        <v>0</v>
      </c>
      <c r="S18" s="38">
        <f>VLOOKUP($B17,Deaths!$A$3:$AZ$108,3,FALSE)</f>
        <v>0</v>
      </c>
      <c r="T18" s="38">
        <f>VLOOKUP($B17,Deaths!$A$3:$AZ$108,37,FALSE)</f>
        <v>0</v>
      </c>
      <c r="U18" s="38">
        <f>VLOOKUP($B17,Deaths!$A$3:$AZ$108,25,FALSE)</f>
        <v>2.0933280000000001</v>
      </c>
      <c r="V18" s="38">
        <f>VLOOKUP($B17,Deaths!$A$3:$AZ$108,8,FALSE)</f>
        <v>2.241412</v>
      </c>
      <c r="W18" s="38">
        <f>VLOOKUP($B17,Deaths!$A$3:$AZ$108,42,FALSE)</f>
        <v>2.5004029999999999</v>
      </c>
      <c r="X18" s="38">
        <f>VLOOKUP($B17,Deaths!$A$3:$AZ$108,30,FALSE)</f>
        <v>1.046664</v>
      </c>
      <c r="Y18" s="38">
        <f>VLOOKUP($B17,Deaths!$A$3:$AZ$108,13,FALSE)</f>
        <v>1.120706</v>
      </c>
      <c r="Z18" s="38">
        <f>VLOOKUP($B17,Deaths!$A$3:$AZ$108,47,FALSE)</f>
        <v>1.250202</v>
      </c>
      <c r="AA18" s="38">
        <f>VLOOKUP($B17,Deaths!$A$3:$AZ$108,35,FALSE)</f>
        <v>0</v>
      </c>
      <c r="AB18" s="38">
        <f>VLOOKUP($B17,Deaths!$A$3:$AZ$108,18,FALSE)</f>
        <v>0</v>
      </c>
      <c r="AC18" s="38">
        <f>VLOOKUP($B17,Deaths!$A$3:$AZ$108,52,FALSE)</f>
        <v>0</v>
      </c>
    </row>
    <row r="19" spans="1:29" x14ac:dyDescent="0.25">
      <c r="A19" t="s">
        <v>109</v>
      </c>
      <c r="B19" s="6" t="s">
        <v>11</v>
      </c>
      <c r="C19" s="25">
        <f>IF(R19&lt;10,"&lt;10",IF(R19&lt;50,"&lt;50",ROUND(R19,-LOG(R19)+1)))</f>
        <v>1100000</v>
      </c>
      <c r="D19" s="25">
        <f t="shared" ref="D19:D82" si="40">IF(S19&lt;10,"&lt;10",IF(S19&lt;50,"&lt;50",ROUND(S19,-LOG(S19)+1)))</f>
        <v>1600000</v>
      </c>
      <c r="E19" s="41">
        <f t="shared" ref="E19:E50" si="41">IF(T19&lt;10,"&lt;10",IF(T19&lt;50,"&lt;50",ROUND(T19,-LOG(T19)+1)))</f>
        <v>2300000</v>
      </c>
      <c r="F19" s="28">
        <f t="shared" ref="F19:F82" si="42">IF(U19&lt;10,"&lt;10",IF(U19&lt;50,"&lt;50",ROUND(U19,-LOG(U19)+1)))</f>
        <v>1200000</v>
      </c>
      <c r="G19" s="28">
        <f t="shared" ref="G19:G82" si="43">IF(V19&lt;10,"&lt;10",IF(V19&lt;50,"&lt;50",ROUND(V19,-LOG(V19)+1)))</f>
        <v>1900000</v>
      </c>
      <c r="H19" s="43">
        <f t="shared" ref="H19:H82" si="44">IF(W19&lt;10,"&lt;10",IF(W19&lt;50,"&lt;50",ROUND(W19,-LOG(W19)+1)))</f>
        <v>2700000</v>
      </c>
      <c r="I19" s="25">
        <f t="shared" ref="I19:I82" si="45">IF(X19&lt;10,"&lt;10",IF(X19&lt;50,"&lt;50",ROUND(X19,-LOG(X19)+1)))</f>
        <v>980000</v>
      </c>
      <c r="J19" s="25">
        <f t="shared" ref="J19:J82" si="46">IF(Y19&lt;10,"&lt;10",IF(Y19&lt;50,"&lt;50",ROUND(Y19,-LOG(Y19)+1)))</f>
        <v>1600000</v>
      </c>
      <c r="K19" s="41">
        <f t="shared" ref="K19:K82" si="47">IF(Z19&lt;10,"&lt;10",IF(Z19&lt;50,"&lt;50",ROUND(Z19,-LOG(Z19)+1)))</f>
        <v>2500000</v>
      </c>
      <c r="L19" s="28">
        <f>IF(AA19&lt;10,"&lt;10",IF(AA19&lt;50,"&lt;50",ROUND(AA19,-LOG(AA19)+1)))</f>
        <v>770000</v>
      </c>
      <c r="M19" s="28">
        <f t="shared" ref="M19:M82" si="48">IF(AB19&lt;10,"&lt;10",IF(AB19&lt;50,"&lt;50",ROUND(AB19,-LOG(AB19)+1)))</f>
        <v>1400000</v>
      </c>
      <c r="N19" s="43">
        <f>IF(AC19&lt;10,"&lt;10",IF(AC19&lt;50,"&lt;50",ROUND(AC19,-LOG(AC19)+1)))</f>
        <v>2300000</v>
      </c>
      <c r="O19" s="62" t="str">
        <f>VLOOKUP(B19,Method!$A$2:$C$114,2,FALSE)</f>
        <v>2</v>
      </c>
      <c r="Q19" s="6"/>
      <c r="R19" s="38">
        <f>VLOOKUP($B19,Cases!$A$3:$AY$108,19,FALSE)</f>
        <v>1073673.0318</v>
      </c>
      <c r="S19" s="38">
        <f>VLOOKUP($B19,Cases!$A$3:$AY$108,2,FALSE)</f>
        <v>1630595.7383000001</v>
      </c>
      <c r="T19" s="38">
        <f>VLOOKUP($B19,Cases!$A$3:$AY$108,36,FALSE)</f>
        <v>2312571.8006000002</v>
      </c>
      <c r="U19" s="38">
        <f>VLOOKUP($B19,Cases!$A$3:$AY$108,24,FALSE)</f>
        <v>1235699.0107</v>
      </c>
      <c r="V19" s="38">
        <f>VLOOKUP($B19,Cases!$A$3:$AY$108,7,FALSE)</f>
        <v>1896709.6073</v>
      </c>
      <c r="W19" s="38">
        <f>VLOOKUP($B19,Cases!$A$3:$AY$108,41,FALSE)</f>
        <v>2682558.4539999999</v>
      </c>
      <c r="X19" s="38">
        <f>VLOOKUP($B19,Cases!$A$3:$AY$108,29,FALSE)</f>
        <v>981955.755</v>
      </c>
      <c r="Y19" s="38">
        <f>VLOOKUP($B19,Cases!$A$3:$AY$108,12,FALSE)</f>
        <v>1622477.5075999999</v>
      </c>
      <c r="Z19" s="38">
        <f>VLOOKUP($B19,Cases!$A$3:$AY$108,46,FALSE)</f>
        <v>2517487.5003</v>
      </c>
      <c r="AA19" s="38">
        <f>VLOOKUP($B19,Cases!$A$3:$AY$108,34,FALSE)</f>
        <v>774960.24140000006</v>
      </c>
      <c r="AB19" s="38">
        <f>VLOOKUP($B19,Cases!$A$3:$AY$108,17,FALSE)</f>
        <v>1418781.9124</v>
      </c>
      <c r="AC19" s="38">
        <f>VLOOKUP($B19,Cases!$A$3:$AY$108,51,FALSE)</f>
        <v>2289623.9089000002</v>
      </c>
    </row>
    <row r="20" spans="1:29" x14ac:dyDescent="0.25">
      <c r="B20" s="6"/>
      <c r="C20" s="25">
        <f>IF(R20&lt;10,"&lt;10",IF(R20&lt;50,"&lt;50",ROUND(R20,-LOG(R20)+1)))</f>
        <v>5100</v>
      </c>
      <c r="D20" s="25">
        <f t="shared" si="40"/>
        <v>6400</v>
      </c>
      <c r="E20" s="41">
        <f t="shared" si="41"/>
        <v>8200</v>
      </c>
      <c r="F20" s="28">
        <f t="shared" si="42"/>
        <v>5700</v>
      </c>
      <c r="G20" s="28">
        <f t="shared" si="43"/>
        <v>7400</v>
      </c>
      <c r="H20" s="43">
        <f t="shared" si="44"/>
        <v>9400</v>
      </c>
      <c r="I20" s="25">
        <f t="shared" si="45"/>
        <v>3700</v>
      </c>
      <c r="J20" s="25">
        <f t="shared" si="46"/>
        <v>5000</v>
      </c>
      <c r="K20" s="41">
        <f t="shared" si="47"/>
        <v>6400</v>
      </c>
      <c r="L20" s="28">
        <f>IF(AA20&lt;10,"&lt;10",IF(AA20&lt;50,"&lt;50",ROUND(AA20,-LOG(AA20)+1)))</f>
        <v>2500</v>
      </c>
      <c r="M20" s="28">
        <f t="shared" si="48"/>
        <v>3600</v>
      </c>
      <c r="N20" s="43">
        <f>IF(AC20&lt;10,"&lt;10",IF(AC20&lt;50,"&lt;50",ROUND(AC20,-LOG(AC20)+1)))</f>
        <v>4600</v>
      </c>
      <c r="O20" s="62" t="str">
        <f>VLOOKUP(B19,Method!$A$2:$C$114,3,FALSE)</f>
        <v>2</v>
      </c>
      <c r="Q20" s="6"/>
      <c r="R20" s="38">
        <f>VLOOKUP($B19,Deaths!$A$3:$AZ$108,20,FALSE)</f>
        <v>5086.5854733257311</v>
      </c>
      <c r="S20" s="38">
        <f>VLOOKUP($B19,Deaths!$A$3:$AZ$108,3,FALSE)</f>
        <v>6407.3624833618687</v>
      </c>
      <c r="T20" s="38">
        <f>VLOOKUP($B19,Deaths!$A$3:$AZ$108,37,FALSE)</f>
        <v>8203.7637415044155</v>
      </c>
      <c r="U20" s="38">
        <f>VLOOKUP($B19,Deaths!$A$3:$AZ$108,25,FALSE)</f>
        <v>5686.3849792000001</v>
      </c>
      <c r="V20" s="38">
        <f>VLOOKUP($B19,Deaths!$A$3:$AZ$108,8,FALSE)</f>
        <v>7404.6952816131243</v>
      </c>
      <c r="W20" s="38">
        <f>VLOOKUP($B19,Deaths!$A$3:$AZ$108,42,FALSE)</f>
        <v>9423.9534843854854</v>
      </c>
      <c r="X20" s="38">
        <f>VLOOKUP($B19,Deaths!$A$3:$AZ$108,30,FALSE)</f>
        <v>3710.8018510000002</v>
      </c>
      <c r="Y20" s="38">
        <f>VLOOKUP($B19,Deaths!$A$3:$AZ$108,13,FALSE)</f>
        <v>5014.9024438041579</v>
      </c>
      <c r="Z20" s="38">
        <f>VLOOKUP($B19,Deaths!$A$3:$AZ$108,47,FALSE)</f>
        <v>6392.9369615993191</v>
      </c>
      <c r="AA20" s="38">
        <f>VLOOKUP($B19,Deaths!$A$3:$AZ$108,35,FALSE)</f>
        <v>2451.9546763999997</v>
      </c>
      <c r="AB20" s="38">
        <f>VLOOKUP($B19,Deaths!$A$3:$AZ$108,18,FALSE)</f>
        <v>3562.1913070730775</v>
      </c>
      <c r="AC20" s="38">
        <f>VLOOKUP($B19,Deaths!$A$3:$AZ$108,52,FALSE)</f>
        <v>4562.4559672986861</v>
      </c>
    </row>
    <row r="21" spans="1:29" x14ac:dyDescent="0.25">
      <c r="A21" t="s">
        <v>109</v>
      </c>
      <c r="B21" s="6" t="s">
        <v>12</v>
      </c>
      <c r="C21" s="25">
        <f>IF(R21&lt;10,"&lt;10",IF(R21&lt;50,"&lt;50",ROUND(R21,-LOG(R21)+1)))</f>
        <v>810000</v>
      </c>
      <c r="D21" s="25">
        <f t="shared" si="40"/>
        <v>1700000</v>
      </c>
      <c r="E21" s="41">
        <f t="shared" si="41"/>
        <v>2800000</v>
      </c>
      <c r="F21" s="28">
        <f t="shared" si="42"/>
        <v>870000</v>
      </c>
      <c r="G21" s="28">
        <f t="shared" si="43"/>
        <v>2200000</v>
      </c>
      <c r="H21" s="43">
        <f t="shared" si="44"/>
        <v>3900000</v>
      </c>
      <c r="I21" s="25">
        <f t="shared" si="45"/>
        <v>850000</v>
      </c>
      <c r="J21" s="25">
        <f t="shared" si="46"/>
        <v>1900000</v>
      </c>
      <c r="K21" s="41">
        <f t="shared" si="47"/>
        <v>3500000</v>
      </c>
      <c r="L21" s="28">
        <f>IF(AA21&lt;10,"&lt;10",IF(AA21&lt;50,"&lt;50",ROUND(AA21,-LOG(AA21)+1)))</f>
        <v>720000</v>
      </c>
      <c r="M21" s="28">
        <f t="shared" si="48"/>
        <v>1900000</v>
      </c>
      <c r="N21" s="43">
        <f>IF(AC21&lt;10,"&lt;10",IF(AC21&lt;50,"&lt;50",ROUND(AC21,-LOG(AC21)+1)))</f>
        <v>3400000</v>
      </c>
      <c r="O21" s="62" t="str">
        <f>VLOOKUP(B21,Method!$A$2:$C$114,2,FALSE)</f>
        <v>2</v>
      </c>
      <c r="Q21" s="6"/>
      <c r="R21" s="38">
        <f>VLOOKUP($B21,Cases!$A$3:$AY$108,19,FALSE)</f>
        <v>811329.6041</v>
      </c>
      <c r="S21" s="38">
        <f>VLOOKUP($B21,Cases!$A$3:$AY$108,2,FALSE)</f>
        <v>1674967.8387</v>
      </c>
      <c r="T21" s="38">
        <f>VLOOKUP($B21,Cases!$A$3:$AY$108,36,FALSE)</f>
        <v>2772642.4531</v>
      </c>
      <c r="U21" s="38">
        <f>VLOOKUP($B21,Cases!$A$3:$AY$108,24,FALSE)</f>
        <v>868270.05709999998</v>
      </c>
      <c r="V21" s="38">
        <f>VLOOKUP($B21,Cases!$A$3:$AY$108,7,FALSE)</f>
        <v>2174117.7354000001</v>
      </c>
      <c r="W21" s="38">
        <f>VLOOKUP($B21,Cases!$A$3:$AY$108,41,FALSE)</f>
        <v>3893528.1989000002</v>
      </c>
      <c r="X21" s="38">
        <f>VLOOKUP($B21,Cases!$A$3:$AY$108,29,FALSE)</f>
        <v>847754.31779999996</v>
      </c>
      <c r="Y21" s="38">
        <f>VLOOKUP($B21,Cases!$A$3:$AY$108,12,FALSE)</f>
        <v>1917302.5201000001</v>
      </c>
      <c r="Z21" s="38">
        <f>VLOOKUP($B21,Cases!$A$3:$AY$108,46,FALSE)</f>
        <v>3455913.4345</v>
      </c>
      <c r="AA21" s="38">
        <f>VLOOKUP($B21,Cases!$A$3:$AY$108,34,FALSE)</f>
        <v>717325.66929999995</v>
      </c>
      <c r="AB21" s="38">
        <f>VLOOKUP($B21,Cases!$A$3:$AY$108,17,FALSE)</f>
        <v>1904026.9738</v>
      </c>
      <c r="AC21" s="38">
        <f>VLOOKUP($B21,Cases!$A$3:$AY$108,51,FALSE)</f>
        <v>3365676.4508000002</v>
      </c>
    </row>
    <row r="22" spans="1:29" x14ac:dyDescent="0.25">
      <c r="B22" s="6"/>
      <c r="C22" s="25">
        <f>IF(R22&lt;10,"&lt;10",IF(R22&lt;50,"&lt;50",ROUND(R22,-LOG(R22)+1)))</f>
        <v>4400</v>
      </c>
      <c r="D22" s="25">
        <f t="shared" si="40"/>
        <v>6200</v>
      </c>
      <c r="E22" s="41">
        <f t="shared" si="41"/>
        <v>9000</v>
      </c>
      <c r="F22" s="28">
        <f t="shared" si="42"/>
        <v>3800</v>
      </c>
      <c r="G22" s="28">
        <f t="shared" si="43"/>
        <v>7400</v>
      </c>
      <c r="H22" s="43">
        <f t="shared" si="44"/>
        <v>11000</v>
      </c>
      <c r="I22" s="25">
        <f t="shared" si="45"/>
        <v>3400</v>
      </c>
      <c r="J22" s="25">
        <f t="shared" si="46"/>
        <v>7400</v>
      </c>
      <c r="K22" s="41">
        <f t="shared" si="47"/>
        <v>11000</v>
      </c>
      <c r="L22" s="28">
        <f>IF(AA22&lt;10,"&lt;10",IF(AA22&lt;50,"&lt;50",ROUND(AA22,-LOG(AA22)+1)))</f>
        <v>3200</v>
      </c>
      <c r="M22" s="28">
        <f t="shared" si="48"/>
        <v>7500</v>
      </c>
      <c r="N22" s="43">
        <f>IF(AC22&lt;10,"&lt;10",IF(AC22&lt;50,"&lt;50",ROUND(AC22,-LOG(AC22)+1)))</f>
        <v>11000</v>
      </c>
      <c r="O22" s="62" t="str">
        <f>VLOOKUP(B21,Method!$A$2:$C$114,3,FALSE)</f>
        <v>2</v>
      </c>
      <c r="Q22" s="6"/>
      <c r="R22" s="38">
        <f>VLOOKUP($B21,Deaths!$A$3:$AZ$108,20,FALSE)</f>
        <v>4369.9418426354368</v>
      </c>
      <c r="S22" s="38">
        <f>VLOOKUP($B21,Deaths!$A$3:$AZ$108,3,FALSE)</f>
        <v>6183.5930606074598</v>
      </c>
      <c r="T22" s="38">
        <f>VLOOKUP($B21,Deaths!$A$3:$AZ$108,37,FALSE)</f>
        <v>9013.3492242686607</v>
      </c>
      <c r="U22" s="38">
        <f>VLOOKUP($B21,Deaths!$A$3:$AZ$108,25,FALSE)</f>
        <v>3791.6757426999998</v>
      </c>
      <c r="V22" s="38">
        <f>VLOOKUP($B21,Deaths!$A$3:$AZ$108,8,FALSE)</f>
        <v>7443.9770326814969</v>
      </c>
      <c r="W22" s="38">
        <f>VLOOKUP($B21,Deaths!$A$3:$AZ$108,42,FALSE)</f>
        <v>10678.854987879369</v>
      </c>
      <c r="X22" s="38">
        <f>VLOOKUP($B21,Deaths!$A$3:$AZ$108,30,FALSE)</f>
        <v>3414.7133408</v>
      </c>
      <c r="Y22" s="38">
        <f>VLOOKUP($B21,Deaths!$A$3:$AZ$108,13,FALSE)</f>
        <v>7425.9034370729969</v>
      </c>
      <c r="Z22" s="38">
        <f>VLOOKUP($B21,Deaths!$A$3:$AZ$108,47,FALSE)</f>
        <v>10954.667762008339</v>
      </c>
      <c r="AA22" s="38">
        <f>VLOOKUP($B21,Deaths!$A$3:$AZ$108,35,FALSE)</f>
        <v>3201.9164357</v>
      </c>
      <c r="AB22" s="38">
        <f>VLOOKUP($B21,Deaths!$A$3:$AZ$108,18,FALSE)</f>
        <v>7529.468436897494</v>
      </c>
      <c r="AC22" s="38">
        <f>VLOOKUP($B21,Deaths!$A$3:$AZ$108,52,FALSE)</f>
        <v>11345.761557685575</v>
      </c>
    </row>
    <row r="23" spans="1:29" x14ac:dyDescent="0.25">
      <c r="A23" t="s">
        <v>109</v>
      </c>
      <c r="B23" s="3" t="s">
        <v>13</v>
      </c>
      <c r="C23" s="25">
        <f>IF(R23&lt;10,"&lt;10",IF(R23&lt;50,"&lt;50",ROUND(R23,-LOG(R23)+1)))</f>
        <v>65000</v>
      </c>
      <c r="D23" s="25">
        <f t="shared" si="40"/>
        <v>110000</v>
      </c>
      <c r="E23" s="41">
        <f t="shared" si="41"/>
        <v>190000</v>
      </c>
      <c r="F23" s="28">
        <f t="shared" si="42"/>
        <v>66000</v>
      </c>
      <c r="G23" s="28">
        <f t="shared" si="43"/>
        <v>110000</v>
      </c>
      <c r="H23" s="43">
        <f t="shared" si="44"/>
        <v>190000</v>
      </c>
      <c r="I23" s="25">
        <f t="shared" si="45"/>
        <v>96000</v>
      </c>
      <c r="J23" s="25">
        <f t="shared" si="46"/>
        <v>140000</v>
      </c>
      <c r="K23" s="41">
        <f t="shared" si="47"/>
        <v>210000</v>
      </c>
      <c r="L23" s="28">
        <f>IF(AA23&lt;10,"&lt;10",IF(AA23&lt;50,"&lt;50",ROUND(AA23,-LOG(AA23)+1)))</f>
        <v>2000</v>
      </c>
      <c r="M23" s="28">
        <f t="shared" si="48"/>
        <v>2900</v>
      </c>
      <c r="N23" s="43">
        <f>IF(AC23&lt;10,"&lt;10",IF(AC23&lt;50,"&lt;50",ROUND(AC23,-LOG(AC23)+1)))</f>
        <v>4500</v>
      </c>
      <c r="O23" s="62" t="str">
        <f>VLOOKUP(B23,Method!$A$2:$C$114,2,FALSE)</f>
        <v>1</v>
      </c>
      <c r="Q23" s="3"/>
      <c r="R23" s="38">
        <f>VLOOKUP($B23,Cases!$A$3:$AY$108,19,FALSE)</f>
        <v>65439.77</v>
      </c>
      <c r="S23" s="38">
        <f>VLOOKUP($B23,Cases!$A$3:$AY$108,2,FALSE)</f>
        <v>113491.1</v>
      </c>
      <c r="T23" s="38">
        <f>VLOOKUP($B23,Cases!$A$3:$AY$108,36,FALSE)</f>
        <v>187793.9</v>
      </c>
      <c r="U23" s="38">
        <f>VLOOKUP($B23,Cases!$A$3:$AY$108,24,FALSE)</f>
        <v>66057.100000000006</v>
      </c>
      <c r="V23" s="38">
        <f>VLOOKUP($B23,Cases!$A$3:$AY$108,7,FALSE)</f>
        <v>114678.8</v>
      </c>
      <c r="W23" s="38">
        <f>VLOOKUP($B23,Cases!$A$3:$AY$108,41,FALSE)</f>
        <v>188259.8</v>
      </c>
      <c r="X23" s="38">
        <f>VLOOKUP($B23,Cases!$A$3:$AY$108,29,FALSE)</f>
        <v>95830.91</v>
      </c>
      <c r="Y23" s="38">
        <f>VLOOKUP($B23,Cases!$A$3:$AY$108,12,FALSE)</f>
        <v>141592.4</v>
      </c>
      <c r="Z23" s="38">
        <f>VLOOKUP($B23,Cases!$A$3:$AY$108,46,FALSE)</f>
        <v>213570.9</v>
      </c>
      <c r="AA23" s="38">
        <f>VLOOKUP($B23,Cases!$A$3:$AY$108,34,FALSE)</f>
        <v>1952.6769999999999</v>
      </c>
      <c r="AB23" s="38">
        <f>VLOOKUP($B23,Cases!$A$3:$AY$108,17,FALSE)</f>
        <v>2901.37</v>
      </c>
      <c r="AC23" s="38">
        <f>VLOOKUP($B23,Cases!$A$3:$AY$108,51,FALSE)</f>
        <v>4468.5810000000001</v>
      </c>
    </row>
    <row r="24" spans="1:29" x14ac:dyDescent="0.25">
      <c r="B24" s="3"/>
      <c r="C24" s="27">
        <f>ROUND(R24,-LOG(R24)+1)</f>
        <v>9</v>
      </c>
      <c r="D24" s="25">
        <f t="shared" si="40"/>
        <v>280</v>
      </c>
      <c r="E24" s="41">
        <f t="shared" si="41"/>
        <v>620</v>
      </c>
      <c r="F24" s="30">
        <f>ROUND(U24,-LOG(U24)+1)</f>
        <v>9</v>
      </c>
      <c r="G24" s="28">
        <f t="shared" si="43"/>
        <v>280</v>
      </c>
      <c r="H24" s="43">
        <f t="shared" si="44"/>
        <v>650</v>
      </c>
      <c r="I24" s="27">
        <f>ROUND(X24,-LOG(X24)+1)</f>
        <v>12</v>
      </c>
      <c r="J24" s="25">
        <f t="shared" si="46"/>
        <v>350</v>
      </c>
      <c r="K24" s="41">
        <f t="shared" si="47"/>
        <v>720</v>
      </c>
      <c r="L24" s="30"/>
      <c r="M24" s="28" t="str">
        <f t="shared" si="48"/>
        <v>&lt;10</v>
      </c>
      <c r="N24" s="43"/>
      <c r="O24" s="62" t="str">
        <f>VLOOKUP(B23,Method!$A$2:$C$114,3,FALSE)</f>
        <v>1c</v>
      </c>
      <c r="Q24" s="3"/>
      <c r="R24" s="38">
        <f>VLOOKUP($B23,Deaths!$A$3:$AZ$108,20,FALSE)</f>
        <v>8.5854700000000008</v>
      </c>
      <c r="S24" s="38">
        <f>VLOOKUP($B23,Deaths!$A$3:$AZ$108,3,FALSE)</f>
        <v>282.24290000000002</v>
      </c>
      <c r="T24" s="38">
        <f>VLOOKUP($B23,Deaths!$A$3:$AZ$108,37,FALSE)</f>
        <v>615.62329999999997</v>
      </c>
      <c r="U24" s="38">
        <f>VLOOKUP($B23,Deaths!$A$3:$AZ$108,25,FALSE)</f>
        <v>9.3346579999999992</v>
      </c>
      <c r="V24" s="38">
        <f>VLOOKUP($B23,Deaths!$A$3:$AZ$108,8,FALSE)</f>
        <v>283.42540000000002</v>
      </c>
      <c r="W24" s="38">
        <f>VLOOKUP($B23,Deaths!$A$3:$AZ$108,42,FALSE)</f>
        <v>649.02530000000002</v>
      </c>
      <c r="X24" s="38">
        <f>VLOOKUP($B23,Deaths!$A$3:$AZ$108,30,FALSE)</f>
        <v>11.550050000000001</v>
      </c>
      <c r="Y24" s="38">
        <f>VLOOKUP($B23,Deaths!$A$3:$AZ$108,13,FALSE)</f>
        <v>350.5829</v>
      </c>
      <c r="Z24" s="38">
        <f>VLOOKUP($B23,Deaths!$A$3:$AZ$108,47,FALSE)</f>
        <v>722.84720000000004</v>
      </c>
      <c r="AA24" s="38">
        <f>VLOOKUP($B23,Deaths!$A$3:$AZ$108,35,FALSE)</f>
        <v>0.22980100000000001</v>
      </c>
      <c r="AB24" s="38">
        <f>VLOOKUP($B23,Deaths!$A$3:$AZ$108,18,FALSE)</f>
        <v>7.2197430000000002</v>
      </c>
      <c r="AC24" s="38">
        <f>VLOOKUP($B23,Deaths!$A$3:$AZ$108,52,FALSE)</f>
        <v>14.838150000000001</v>
      </c>
    </row>
    <row r="25" spans="1:29" x14ac:dyDescent="0.25">
      <c r="A25" t="s">
        <v>109</v>
      </c>
      <c r="B25" s="6" t="s">
        <v>14</v>
      </c>
      <c r="C25" s="25">
        <f t="shared" ref="C25:C33" si="49">IF(R25&lt;10,"&lt;10",IF(R25&lt;50,"&lt;50",ROUND(R25,-LOG(R25)+1)))</f>
        <v>750000</v>
      </c>
      <c r="D25" s="25">
        <f t="shared" si="40"/>
        <v>1100000</v>
      </c>
      <c r="E25" s="41">
        <f t="shared" si="41"/>
        <v>1500000</v>
      </c>
      <c r="F25" s="28">
        <f t="shared" si="42"/>
        <v>840000</v>
      </c>
      <c r="G25" s="28">
        <f t="shared" si="43"/>
        <v>1200000</v>
      </c>
      <c r="H25" s="43">
        <f t="shared" si="44"/>
        <v>1700000</v>
      </c>
      <c r="I25" s="25">
        <f t="shared" si="45"/>
        <v>530000</v>
      </c>
      <c r="J25" s="25">
        <f t="shared" si="46"/>
        <v>880000</v>
      </c>
      <c r="K25" s="41">
        <f t="shared" si="47"/>
        <v>1400000</v>
      </c>
      <c r="L25" s="28">
        <f t="shared" ref="L25:L33" si="50">IF(AA25&lt;10,"&lt;10",IF(AA25&lt;50,"&lt;50",ROUND(AA25,-LOG(AA25)+1)))</f>
        <v>490000</v>
      </c>
      <c r="M25" s="28">
        <f t="shared" si="48"/>
        <v>800000</v>
      </c>
      <c r="N25" s="43">
        <f t="shared" ref="N25:N61" si="51">IF(AC25&lt;10,"&lt;10",IF(AC25&lt;50,"&lt;50",ROUND(AC25,-LOG(AC25)+1)))</f>
        <v>1200000</v>
      </c>
      <c r="O25" s="62" t="str">
        <f>VLOOKUP(B25,Method!$A$2:$C$114,2,FALSE)</f>
        <v>2</v>
      </c>
      <c r="Q25" s="6"/>
      <c r="R25" s="38">
        <f>VLOOKUP($B25,Cases!$A$3:$AY$108,19,FALSE)</f>
        <v>751847.36569999997</v>
      </c>
      <c r="S25" s="38">
        <f>VLOOKUP($B25,Cases!$A$3:$AY$108,2,FALSE)</f>
        <v>1130497.7524999999</v>
      </c>
      <c r="T25" s="38">
        <f>VLOOKUP($B25,Cases!$A$3:$AY$108,36,FALSE)</f>
        <v>1545277.9624999999</v>
      </c>
      <c r="U25" s="38">
        <f>VLOOKUP($B25,Cases!$A$3:$AY$108,24,FALSE)</f>
        <v>835571.88760000002</v>
      </c>
      <c r="V25" s="38">
        <f>VLOOKUP($B25,Cases!$A$3:$AY$108,7,FALSE)</f>
        <v>1227727.8555000001</v>
      </c>
      <c r="W25" s="38">
        <f>VLOOKUP($B25,Cases!$A$3:$AY$108,41,FALSE)</f>
        <v>1655984.4538</v>
      </c>
      <c r="X25" s="38">
        <f>VLOOKUP($B25,Cases!$A$3:$AY$108,29,FALSE)</f>
        <v>526243.68070000003</v>
      </c>
      <c r="Y25" s="38">
        <f>VLOOKUP($B25,Cases!$A$3:$AY$108,12,FALSE)</f>
        <v>882456.57579999999</v>
      </c>
      <c r="Z25" s="38">
        <f>VLOOKUP($B25,Cases!$A$3:$AY$108,46,FALSE)</f>
        <v>1392019.1883</v>
      </c>
      <c r="AA25" s="38">
        <f>VLOOKUP($B25,Cases!$A$3:$AY$108,34,FALSE)</f>
        <v>487296.14529999997</v>
      </c>
      <c r="AB25" s="38">
        <f>VLOOKUP($B25,Cases!$A$3:$AY$108,17,FALSE)</f>
        <v>800536.01329999999</v>
      </c>
      <c r="AC25" s="38">
        <f>VLOOKUP($B25,Cases!$A$3:$AY$108,51,FALSE)</f>
        <v>1209805.5978999999</v>
      </c>
    </row>
    <row r="26" spans="1:29" x14ac:dyDescent="0.25">
      <c r="B26" s="6"/>
      <c r="C26" s="25">
        <f t="shared" si="49"/>
        <v>2100</v>
      </c>
      <c r="D26" s="25">
        <f t="shared" si="40"/>
        <v>2800</v>
      </c>
      <c r="E26" s="41">
        <f t="shared" si="41"/>
        <v>3600</v>
      </c>
      <c r="F26" s="28">
        <f t="shared" si="42"/>
        <v>1100</v>
      </c>
      <c r="G26" s="28">
        <f t="shared" si="43"/>
        <v>2400</v>
      </c>
      <c r="H26" s="43">
        <f t="shared" si="44"/>
        <v>3100</v>
      </c>
      <c r="I26" s="25">
        <f t="shared" si="45"/>
        <v>390</v>
      </c>
      <c r="J26" s="25">
        <f t="shared" si="46"/>
        <v>1700</v>
      </c>
      <c r="K26" s="41">
        <f t="shared" si="47"/>
        <v>2300</v>
      </c>
      <c r="L26" s="28">
        <f t="shared" si="50"/>
        <v>260</v>
      </c>
      <c r="M26" s="28">
        <f t="shared" si="48"/>
        <v>1600</v>
      </c>
      <c r="N26" s="43">
        <f t="shared" si="51"/>
        <v>2400</v>
      </c>
      <c r="O26" s="62" t="str">
        <f>VLOOKUP(B25,Method!$A$2:$C$114,3,FALSE)</f>
        <v>2</v>
      </c>
      <c r="Q26" s="6"/>
      <c r="R26" s="38">
        <f>VLOOKUP($B25,Deaths!$A$3:$AZ$108,20,FALSE)</f>
        <v>2117.7534020251633</v>
      </c>
      <c r="S26" s="38">
        <f>VLOOKUP($B25,Deaths!$A$3:$AZ$108,3,FALSE)</f>
        <v>2810.0448777401512</v>
      </c>
      <c r="T26" s="38">
        <f>VLOOKUP($B25,Deaths!$A$3:$AZ$108,37,FALSE)</f>
        <v>3614.2650126327376</v>
      </c>
      <c r="U26" s="38">
        <f>VLOOKUP($B25,Deaths!$A$3:$AZ$108,25,FALSE)</f>
        <v>1065.3869843</v>
      </c>
      <c r="V26" s="38">
        <f>VLOOKUP($B25,Deaths!$A$3:$AZ$108,8,FALSE)</f>
        <v>2387.8066759808562</v>
      </c>
      <c r="W26" s="38">
        <f>VLOOKUP($B25,Deaths!$A$3:$AZ$108,42,FALSE)</f>
        <v>3112.1050287331595</v>
      </c>
      <c r="X26" s="38">
        <f>VLOOKUP($B25,Deaths!$A$3:$AZ$108,30,FALSE)</f>
        <v>391.37662785999999</v>
      </c>
      <c r="Y26" s="38">
        <f>VLOOKUP($B25,Deaths!$A$3:$AZ$108,13,FALSE)</f>
        <v>1673.2189828591931</v>
      </c>
      <c r="Z26" s="38">
        <f>VLOOKUP($B25,Deaths!$A$3:$AZ$108,47,FALSE)</f>
        <v>2334.2993228799751</v>
      </c>
      <c r="AA26" s="38">
        <f>VLOOKUP($B25,Deaths!$A$3:$AZ$108,35,FALSE)</f>
        <v>261.27404366000002</v>
      </c>
      <c r="AB26" s="38">
        <f>VLOOKUP($B25,Deaths!$A$3:$AZ$108,18,FALSE)</f>
        <v>1646.7394693132781</v>
      </c>
      <c r="AC26" s="38">
        <f>VLOOKUP($B25,Deaths!$A$3:$AZ$108,52,FALSE)</f>
        <v>2376.9878095924078</v>
      </c>
    </row>
    <row r="27" spans="1:29" x14ac:dyDescent="0.25">
      <c r="A27" t="s">
        <v>109</v>
      </c>
      <c r="B27" s="6" t="s">
        <v>15</v>
      </c>
      <c r="C27" s="25">
        <f t="shared" si="49"/>
        <v>6500000</v>
      </c>
      <c r="D27" s="25">
        <f t="shared" si="40"/>
        <v>8700000</v>
      </c>
      <c r="E27" s="41">
        <f t="shared" si="41"/>
        <v>11000000</v>
      </c>
      <c r="F27" s="28">
        <f t="shared" si="42"/>
        <v>6800000</v>
      </c>
      <c r="G27" s="28">
        <f t="shared" si="43"/>
        <v>9600000</v>
      </c>
      <c r="H27" s="43">
        <f t="shared" si="44"/>
        <v>13000000</v>
      </c>
      <c r="I27" s="25">
        <f t="shared" si="45"/>
        <v>6900000</v>
      </c>
      <c r="J27" s="25">
        <f t="shared" si="46"/>
        <v>9000000</v>
      </c>
      <c r="K27" s="41">
        <f t="shared" si="47"/>
        <v>11000000</v>
      </c>
      <c r="L27" s="28">
        <f t="shared" si="50"/>
        <v>5900000</v>
      </c>
      <c r="M27" s="28">
        <f t="shared" si="48"/>
        <v>7900000</v>
      </c>
      <c r="N27" s="43">
        <f t="shared" si="51"/>
        <v>10000000</v>
      </c>
      <c r="O27" s="62" t="str">
        <f>VLOOKUP(B27,Method!$A$2:$C$114,2,FALSE)</f>
        <v>2</v>
      </c>
      <c r="Q27" s="6"/>
      <c r="R27" s="38">
        <f>VLOOKUP($B27,Cases!$A$3:$AY$108,19,FALSE)</f>
        <v>6477782.1211000001</v>
      </c>
      <c r="S27" s="38">
        <f>VLOOKUP($B27,Cases!$A$3:$AY$108,2,FALSE)</f>
        <v>8678332.4207000006</v>
      </c>
      <c r="T27" s="38">
        <f>VLOOKUP($B27,Cases!$A$3:$AY$108,36,FALSE)</f>
        <v>11368933.479</v>
      </c>
      <c r="U27" s="38">
        <f>VLOOKUP($B27,Cases!$A$3:$AY$108,24,FALSE)</f>
        <v>6835110.6222999999</v>
      </c>
      <c r="V27" s="38">
        <f>VLOOKUP($B27,Cases!$A$3:$AY$108,7,FALSE)</f>
        <v>9626791.2545999996</v>
      </c>
      <c r="W27" s="38">
        <f>VLOOKUP($B27,Cases!$A$3:$AY$108,41,FALSE)</f>
        <v>12711182.631200001</v>
      </c>
      <c r="X27" s="38">
        <f>VLOOKUP($B27,Cases!$A$3:$AY$108,29,FALSE)</f>
        <v>6866502.8954999996</v>
      </c>
      <c r="Y27" s="38">
        <f>VLOOKUP($B27,Cases!$A$3:$AY$108,12,FALSE)</f>
        <v>8982747.5039000008</v>
      </c>
      <c r="Z27" s="38">
        <f>VLOOKUP($B27,Cases!$A$3:$AY$108,46,FALSE)</f>
        <v>11440728.9443</v>
      </c>
      <c r="AA27" s="38">
        <f>VLOOKUP($B27,Cases!$A$3:$AY$108,34,FALSE)</f>
        <v>5915599.6847999999</v>
      </c>
      <c r="AB27" s="38">
        <f>VLOOKUP($B27,Cases!$A$3:$AY$108,17,FALSE)</f>
        <v>7917330.4552999996</v>
      </c>
      <c r="AC27" s="38">
        <f>VLOOKUP($B27,Cases!$A$3:$AY$108,51,FALSE)</f>
        <v>10322079.7629</v>
      </c>
    </row>
    <row r="28" spans="1:29" x14ac:dyDescent="0.25">
      <c r="B28" s="6"/>
      <c r="C28" s="25">
        <f t="shared" si="49"/>
        <v>27000</v>
      </c>
      <c r="D28" s="25">
        <f t="shared" si="40"/>
        <v>33000</v>
      </c>
      <c r="E28" s="41">
        <f t="shared" si="41"/>
        <v>40000</v>
      </c>
      <c r="F28" s="28">
        <f t="shared" si="42"/>
        <v>25000</v>
      </c>
      <c r="G28" s="28">
        <f t="shared" si="43"/>
        <v>32000</v>
      </c>
      <c r="H28" s="43">
        <f t="shared" si="44"/>
        <v>39000</v>
      </c>
      <c r="I28" s="25">
        <f t="shared" si="45"/>
        <v>17000</v>
      </c>
      <c r="J28" s="25">
        <f t="shared" si="46"/>
        <v>22000</v>
      </c>
      <c r="K28" s="41">
        <f t="shared" si="47"/>
        <v>28000</v>
      </c>
      <c r="L28" s="28">
        <f t="shared" si="50"/>
        <v>9800</v>
      </c>
      <c r="M28" s="28">
        <f t="shared" si="48"/>
        <v>14000</v>
      </c>
      <c r="N28" s="43">
        <f t="shared" si="51"/>
        <v>17000</v>
      </c>
      <c r="O28" s="62" t="str">
        <f>VLOOKUP(B27,Method!$A$2:$C$114,3,FALSE)</f>
        <v>2</v>
      </c>
      <c r="Q28" s="6"/>
      <c r="R28" s="38">
        <f>VLOOKUP($B27,Deaths!$A$3:$AZ$108,20,FALSE)</f>
        <v>26502.18393380351</v>
      </c>
      <c r="S28" s="38">
        <f>VLOOKUP($B27,Deaths!$A$3:$AZ$108,3,FALSE)</f>
        <v>32559.683865486542</v>
      </c>
      <c r="T28" s="38">
        <f>VLOOKUP($B27,Deaths!$A$3:$AZ$108,37,FALSE)</f>
        <v>40242.56598657398</v>
      </c>
      <c r="U28" s="38">
        <f>VLOOKUP($B27,Deaths!$A$3:$AZ$108,25,FALSE)</f>
        <v>24810.374674999999</v>
      </c>
      <c r="V28" s="38">
        <f>VLOOKUP($B27,Deaths!$A$3:$AZ$108,8,FALSE)</f>
        <v>31719.058685415839</v>
      </c>
      <c r="W28" s="38">
        <f>VLOOKUP($B27,Deaths!$A$3:$AZ$108,42,FALSE)</f>
        <v>38819.660245764899</v>
      </c>
      <c r="X28" s="38">
        <f>VLOOKUP($B27,Deaths!$A$3:$AZ$108,30,FALSE)</f>
        <v>16861.273091999999</v>
      </c>
      <c r="Y28" s="38">
        <f>VLOOKUP($B27,Deaths!$A$3:$AZ$108,13,FALSE)</f>
        <v>22217.653320979447</v>
      </c>
      <c r="Z28" s="38">
        <f>VLOOKUP($B27,Deaths!$A$3:$AZ$108,47,FALSE)</f>
        <v>27661.24120910724</v>
      </c>
      <c r="AA28" s="38">
        <f>VLOOKUP($B27,Deaths!$A$3:$AZ$108,35,FALSE)</f>
        <v>9759.4726635999996</v>
      </c>
      <c r="AB28" s="38">
        <f>VLOOKUP($B27,Deaths!$A$3:$AZ$108,18,FALSE)</f>
        <v>14066.388343164404</v>
      </c>
      <c r="AC28" s="38">
        <f>VLOOKUP($B27,Deaths!$A$3:$AZ$108,52,FALSE)</f>
        <v>17457.575598539399</v>
      </c>
    </row>
    <row r="29" spans="1:29" x14ac:dyDescent="0.25">
      <c r="A29" t="s">
        <v>109</v>
      </c>
      <c r="B29" s="6" t="s">
        <v>16</v>
      </c>
      <c r="C29" s="25">
        <f t="shared" si="49"/>
        <v>17000000</v>
      </c>
      <c r="D29" s="25">
        <f t="shared" si="40"/>
        <v>24000000</v>
      </c>
      <c r="E29" s="41">
        <f t="shared" si="41"/>
        <v>31000000</v>
      </c>
      <c r="F29" s="28">
        <f t="shared" si="42"/>
        <v>20000000</v>
      </c>
      <c r="G29" s="28">
        <f t="shared" si="43"/>
        <v>29000000</v>
      </c>
      <c r="H29" s="43">
        <f t="shared" si="44"/>
        <v>38000000</v>
      </c>
      <c r="I29" s="25">
        <f t="shared" si="45"/>
        <v>21000000</v>
      </c>
      <c r="J29" s="25">
        <f t="shared" si="46"/>
        <v>28000000</v>
      </c>
      <c r="K29" s="41">
        <f t="shared" si="47"/>
        <v>35000000</v>
      </c>
      <c r="L29" s="28">
        <f t="shared" si="50"/>
        <v>14000000</v>
      </c>
      <c r="M29" s="28">
        <f t="shared" si="48"/>
        <v>19000000</v>
      </c>
      <c r="N29" s="43">
        <f t="shared" si="51"/>
        <v>24000000</v>
      </c>
      <c r="O29" s="62" t="str">
        <f>VLOOKUP(B29,Method!$A$2:$C$114,2,FALSE)</f>
        <v>2</v>
      </c>
      <c r="Q29" s="6"/>
      <c r="R29" s="38">
        <f>VLOOKUP($B29,Cases!$A$3:$AY$108,19,FALSE)</f>
        <v>17453059.230500001</v>
      </c>
      <c r="S29" s="38">
        <f>VLOOKUP($B29,Cases!$A$3:$AY$108,2,FALSE)</f>
        <v>24068039.287799999</v>
      </c>
      <c r="T29" s="38">
        <f>VLOOKUP($B29,Cases!$A$3:$AY$108,36,FALSE)</f>
        <v>30714786.882300001</v>
      </c>
      <c r="U29" s="38">
        <f>VLOOKUP($B29,Cases!$A$3:$AY$108,24,FALSE)</f>
        <v>20441941.897</v>
      </c>
      <c r="V29" s="38">
        <f>VLOOKUP($B29,Cases!$A$3:$AY$108,7,FALSE)</f>
        <v>28997187.042599998</v>
      </c>
      <c r="W29" s="38">
        <f>VLOOKUP($B29,Cases!$A$3:$AY$108,41,FALSE)</f>
        <v>37848685.850000001</v>
      </c>
      <c r="X29" s="38">
        <f>VLOOKUP($B29,Cases!$A$3:$AY$108,29,FALSE)</f>
        <v>20793273.7522</v>
      </c>
      <c r="Y29" s="38">
        <f>VLOOKUP($B29,Cases!$A$3:$AY$108,12,FALSE)</f>
        <v>27743590.519099999</v>
      </c>
      <c r="Z29" s="38">
        <f>VLOOKUP($B29,Cases!$A$3:$AY$108,46,FALSE)</f>
        <v>35378779.944200002</v>
      </c>
      <c r="AA29" s="38">
        <f>VLOOKUP($B29,Cases!$A$3:$AY$108,34,FALSE)</f>
        <v>14092704.395300001</v>
      </c>
      <c r="AB29" s="38">
        <f>VLOOKUP($B29,Cases!$A$3:$AY$108,17,FALSE)</f>
        <v>18726106.3257</v>
      </c>
      <c r="AC29" s="38">
        <f>VLOOKUP($B29,Cases!$A$3:$AY$108,51,FALSE)</f>
        <v>23729743.660700001</v>
      </c>
    </row>
    <row r="30" spans="1:29" x14ac:dyDescent="0.25">
      <c r="B30" s="6"/>
      <c r="C30" s="25">
        <f t="shared" si="49"/>
        <v>87000</v>
      </c>
      <c r="D30" s="25">
        <f t="shared" si="40"/>
        <v>100000</v>
      </c>
      <c r="E30" s="41">
        <f t="shared" si="41"/>
        <v>140000</v>
      </c>
      <c r="F30" s="28">
        <f t="shared" si="42"/>
        <v>88000</v>
      </c>
      <c r="G30" s="28">
        <f t="shared" si="43"/>
        <v>110000</v>
      </c>
      <c r="H30" s="43">
        <f t="shared" si="44"/>
        <v>150000</v>
      </c>
      <c r="I30" s="25">
        <f t="shared" si="45"/>
        <v>60000</v>
      </c>
      <c r="J30" s="25">
        <f t="shared" si="46"/>
        <v>82000</v>
      </c>
      <c r="K30" s="41">
        <f t="shared" si="47"/>
        <v>110000</v>
      </c>
      <c r="L30" s="28">
        <f t="shared" si="50"/>
        <v>26000</v>
      </c>
      <c r="M30" s="28">
        <f t="shared" si="48"/>
        <v>42000</v>
      </c>
      <c r="N30" s="43">
        <f t="shared" si="51"/>
        <v>65000</v>
      </c>
      <c r="O30" s="62" t="str">
        <f>VLOOKUP(B29,Method!$A$2:$C$114,3,FALSE)</f>
        <v>2</v>
      </c>
      <c r="Q30" s="6"/>
      <c r="R30" s="38">
        <f>VLOOKUP($B29,Deaths!$A$3:$AZ$108,20,FALSE)</f>
        <v>86798.350358749667</v>
      </c>
      <c r="S30" s="38">
        <f>VLOOKUP($B29,Deaths!$A$3:$AZ$108,3,FALSE)</f>
        <v>104428.60020430738</v>
      </c>
      <c r="T30" s="38">
        <f>VLOOKUP($B29,Deaths!$A$3:$AZ$108,37,FALSE)</f>
        <v>138798.11285913119</v>
      </c>
      <c r="U30" s="38">
        <f>VLOOKUP($B29,Deaths!$A$3:$AZ$108,25,FALSE)</f>
        <v>87785.39519000001</v>
      </c>
      <c r="V30" s="38">
        <f>VLOOKUP($B29,Deaths!$A$3:$AZ$108,8,FALSE)</f>
        <v>114593.9942585386</v>
      </c>
      <c r="W30" s="38">
        <f>VLOOKUP($B29,Deaths!$A$3:$AZ$108,42,FALSE)</f>
        <v>150509.69703172776</v>
      </c>
      <c r="X30" s="38">
        <f>VLOOKUP($B29,Deaths!$A$3:$AZ$108,30,FALSE)</f>
        <v>59793.472698999991</v>
      </c>
      <c r="Y30" s="38">
        <f>VLOOKUP($B29,Deaths!$A$3:$AZ$108,13,FALSE)</f>
        <v>81514.778915489078</v>
      </c>
      <c r="Z30" s="38">
        <f>VLOOKUP($B29,Deaths!$A$3:$AZ$108,47,FALSE)</f>
        <v>110678.04024958087</v>
      </c>
      <c r="AA30" s="38">
        <f>VLOOKUP($B29,Deaths!$A$3:$AZ$108,35,FALSE)</f>
        <v>26020.697247</v>
      </c>
      <c r="AB30" s="38">
        <f>VLOOKUP($B29,Deaths!$A$3:$AZ$108,18,FALSE)</f>
        <v>42486.606418845215</v>
      </c>
      <c r="AC30" s="38">
        <f>VLOOKUP($B29,Deaths!$A$3:$AZ$108,52,FALSE)</f>
        <v>64968.916091278981</v>
      </c>
    </row>
    <row r="31" spans="1:29" x14ac:dyDescent="0.25">
      <c r="A31" t="s">
        <v>109</v>
      </c>
      <c r="B31" s="6" t="s">
        <v>17</v>
      </c>
      <c r="C31" s="25">
        <f t="shared" si="49"/>
        <v>120000</v>
      </c>
      <c r="D31" s="25">
        <f t="shared" si="40"/>
        <v>190000</v>
      </c>
      <c r="E31" s="41">
        <f t="shared" si="41"/>
        <v>270000</v>
      </c>
      <c r="F31" s="28">
        <f t="shared" si="42"/>
        <v>180000</v>
      </c>
      <c r="G31" s="28">
        <f t="shared" si="43"/>
        <v>250000</v>
      </c>
      <c r="H31" s="43">
        <f t="shared" si="44"/>
        <v>310000</v>
      </c>
      <c r="I31" s="25">
        <f t="shared" si="45"/>
        <v>80000</v>
      </c>
      <c r="J31" s="25">
        <f t="shared" si="46"/>
        <v>150000</v>
      </c>
      <c r="K31" s="41">
        <f t="shared" si="47"/>
        <v>220000</v>
      </c>
      <c r="L31" s="28">
        <f t="shared" si="50"/>
        <v>75000</v>
      </c>
      <c r="M31" s="28">
        <f t="shared" si="48"/>
        <v>180000</v>
      </c>
      <c r="N31" s="43">
        <f t="shared" si="51"/>
        <v>310000</v>
      </c>
      <c r="O31" s="62" t="str">
        <f>VLOOKUP(B31,Method!$A$2:$C$114,2,FALSE)</f>
        <v>2</v>
      </c>
      <c r="Q31" s="6"/>
      <c r="R31" s="38">
        <f>VLOOKUP($B31,Cases!$A$3:$AY$108,19,FALSE)</f>
        <v>119169.1182</v>
      </c>
      <c r="S31" s="38">
        <f>VLOOKUP($B31,Cases!$A$3:$AY$108,2,FALSE)</f>
        <v>193567.60620000001</v>
      </c>
      <c r="T31" s="38">
        <f>VLOOKUP($B31,Cases!$A$3:$AY$108,36,FALSE)</f>
        <v>274543.95199999999</v>
      </c>
      <c r="U31" s="38">
        <f>VLOOKUP($B31,Cases!$A$3:$AY$108,24,FALSE)</f>
        <v>182701.68410000001</v>
      </c>
      <c r="V31" s="38">
        <f>VLOOKUP($B31,Cases!$A$3:$AY$108,7,FALSE)</f>
        <v>245283.93830000001</v>
      </c>
      <c r="W31" s="38">
        <f>VLOOKUP($B31,Cases!$A$3:$AY$108,41,FALSE)</f>
        <v>309360.67369999998</v>
      </c>
      <c r="X31" s="38">
        <f>VLOOKUP($B31,Cases!$A$3:$AY$108,29,FALSE)</f>
        <v>79883.547300000006</v>
      </c>
      <c r="Y31" s="38">
        <f>VLOOKUP($B31,Cases!$A$3:$AY$108,12,FALSE)</f>
        <v>145549.7224</v>
      </c>
      <c r="Z31" s="38">
        <f>VLOOKUP($B31,Cases!$A$3:$AY$108,46,FALSE)</f>
        <v>222479.98639999999</v>
      </c>
      <c r="AA31" s="38">
        <f>VLOOKUP($B31,Cases!$A$3:$AY$108,34,FALSE)</f>
        <v>75436.845300000001</v>
      </c>
      <c r="AB31" s="38">
        <f>VLOOKUP($B31,Cases!$A$3:$AY$108,17,FALSE)</f>
        <v>181742.48439999999</v>
      </c>
      <c r="AC31" s="38">
        <f>VLOOKUP($B31,Cases!$A$3:$AY$108,51,FALSE)</f>
        <v>306496.95899999997</v>
      </c>
    </row>
    <row r="32" spans="1:29" x14ac:dyDescent="0.25">
      <c r="B32" s="6"/>
      <c r="C32" s="25">
        <f t="shared" si="49"/>
        <v>540</v>
      </c>
      <c r="D32" s="25">
        <f t="shared" si="40"/>
        <v>680</v>
      </c>
      <c r="E32" s="41">
        <f t="shared" si="41"/>
        <v>870</v>
      </c>
      <c r="F32" s="28">
        <f t="shared" si="42"/>
        <v>570</v>
      </c>
      <c r="G32" s="28">
        <f t="shared" si="43"/>
        <v>790</v>
      </c>
      <c r="H32" s="43">
        <f t="shared" si="44"/>
        <v>1000</v>
      </c>
      <c r="I32" s="25">
        <f t="shared" si="45"/>
        <v>180</v>
      </c>
      <c r="J32" s="25">
        <f t="shared" si="46"/>
        <v>350</v>
      </c>
      <c r="K32" s="41">
        <f t="shared" si="47"/>
        <v>460</v>
      </c>
      <c r="L32" s="28">
        <f t="shared" si="50"/>
        <v>160</v>
      </c>
      <c r="M32" s="28">
        <f t="shared" si="48"/>
        <v>340</v>
      </c>
      <c r="N32" s="43">
        <f t="shared" si="51"/>
        <v>450</v>
      </c>
      <c r="O32" s="62" t="str">
        <f>VLOOKUP(B31,Method!$A$2:$C$114,3,FALSE)</f>
        <v>2</v>
      </c>
      <c r="Q32" s="6"/>
      <c r="R32" s="38">
        <f>VLOOKUP($B31,Deaths!$A$3:$AZ$108,20,FALSE)</f>
        <v>537.59566593502279</v>
      </c>
      <c r="S32" s="38">
        <f>VLOOKUP($B31,Deaths!$A$3:$AZ$108,3,FALSE)</f>
        <v>679.92444631236447</v>
      </c>
      <c r="T32" s="38">
        <f>VLOOKUP($B31,Deaths!$A$3:$AZ$108,37,FALSE)</f>
        <v>866.0431920517824</v>
      </c>
      <c r="U32" s="38">
        <f>VLOOKUP($B31,Deaths!$A$3:$AZ$108,25,FALSE)</f>
        <v>566.57959115000006</v>
      </c>
      <c r="V32" s="38">
        <f>VLOOKUP($B31,Deaths!$A$3:$AZ$108,8,FALSE)</f>
        <v>794.95735359642629</v>
      </c>
      <c r="W32" s="38">
        <f>VLOOKUP($B31,Deaths!$A$3:$AZ$108,42,FALSE)</f>
        <v>1018.9980435747126</v>
      </c>
      <c r="X32" s="38">
        <f>VLOOKUP($B31,Deaths!$A$3:$AZ$108,30,FALSE)</f>
        <v>184.60975010000001</v>
      </c>
      <c r="Y32" s="38">
        <f>VLOOKUP($B31,Deaths!$A$3:$AZ$108,13,FALSE)</f>
        <v>352.4333823123149</v>
      </c>
      <c r="Z32" s="38">
        <f>VLOOKUP($B31,Deaths!$A$3:$AZ$108,47,FALSE)</f>
        <v>458.76050303684292</v>
      </c>
      <c r="AA32" s="38">
        <f>VLOOKUP($B31,Deaths!$A$3:$AZ$108,35,FALSE)</f>
        <v>164.31855773999999</v>
      </c>
      <c r="AB32" s="38">
        <f>VLOOKUP($B31,Deaths!$A$3:$AZ$108,18,FALSE)</f>
        <v>344.28232062455248</v>
      </c>
      <c r="AC32" s="38">
        <f>VLOOKUP($B31,Deaths!$A$3:$AZ$108,52,FALSE)</f>
        <v>452.67712986531455</v>
      </c>
    </row>
    <row r="33" spans="1:29" x14ac:dyDescent="0.25">
      <c r="A33" t="s">
        <v>109</v>
      </c>
      <c r="B33" s="3" t="s">
        <v>18</v>
      </c>
      <c r="C33" s="25">
        <f t="shared" si="49"/>
        <v>21000</v>
      </c>
      <c r="D33" s="25">
        <f t="shared" si="40"/>
        <v>70000</v>
      </c>
      <c r="E33" s="41">
        <f t="shared" si="41"/>
        <v>170000</v>
      </c>
      <c r="F33" s="28">
        <f t="shared" si="42"/>
        <v>18000</v>
      </c>
      <c r="G33" s="28">
        <f t="shared" si="43"/>
        <v>28000</v>
      </c>
      <c r="H33" s="43">
        <f t="shared" si="44"/>
        <v>41000</v>
      </c>
      <c r="I33" s="25">
        <f t="shared" si="45"/>
        <v>59000</v>
      </c>
      <c r="J33" s="25">
        <f t="shared" si="46"/>
        <v>93000</v>
      </c>
      <c r="K33" s="41">
        <f t="shared" si="47"/>
        <v>140000</v>
      </c>
      <c r="L33" s="28">
        <f t="shared" si="50"/>
        <v>38000</v>
      </c>
      <c r="M33" s="28">
        <f t="shared" si="48"/>
        <v>65000</v>
      </c>
      <c r="N33" s="43">
        <f t="shared" si="51"/>
        <v>100000</v>
      </c>
      <c r="O33" s="62" t="str">
        <f>VLOOKUP(B33,Method!$A$2:$C$114,2,FALSE)</f>
        <v>1</v>
      </c>
      <c r="Q33" s="3"/>
      <c r="R33" s="38">
        <f>VLOOKUP($B33,Cases!$A$3:$AY$108,19,FALSE)</f>
        <v>21165.82</v>
      </c>
      <c r="S33" s="38">
        <f>VLOOKUP($B33,Cases!$A$3:$AY$108,2,FALSE)</f>
        <v>70271.06</v>
      </c>
      <c r="T33" s="38">
        <f>VLOOKUP($B33,Cases!$A$3:$AY$108,36,FALSE)</f>
        <v>173424.7</v>
      </c>
      <c r="U33" s="38">
        <f>VLOOKUP($B33,Cases!$A$3:$AY$108,24,FALSE)</f>
        <v>18425.38</v>
      </c>
      <c r="V33" s="38">
        <f>VLOOKUP($B33,Cases!$A$3:$AY$108,7,FALSE)</f>
        <v>28214.26</v>
      </c>
      <c r="W33" s="38">
        <f>VLOOKUP($B33,Cases!$A$3:$AY$108,41,FALSE)</f>
        <v>40593.85</v>
      </c>
      <c r="X33" s="38">
        <f>VLOOKUP($B33,Cases!$A$3:$AY$108,29,FALSE)</f>
        <v>58803.71</v>
      </c>
      <c r="Y33" s="38">
        <f>VLOOKUP($B33,Cases!$A$3:$AY$108,12,FALSE)</f>
        <v>92934.86</v>
      </c>
      <c r="Z33" s="38">
        <f>VLOOKUP($B33,Cases!$A$3:$AY$108,46,FALSE)</f>
        <v>137711.29999999999</v>
      </c>
      <c r="AA33" s="38">
        <f>VLOOKUP($B33,Cases!$A$3:$AY$108,34,FALSE)</f>
        <v>37524.89</v>
      </c>
      <c r="AB33" s="38">
        <f>VLOOKUP($B33,Cases!$A$3:$AY$108,17,FALSE)</f>
        <v>64797</v>
      </c>
      <c r="AC33" s="38">
        <f>VLOOKUP($B33,Cases!$A$3:$AY$108,51,FALSE)</f>
        <v>103816.6</v>
      </c>
    </row>
    <row r="34" spans="1:29" x14ac:dyDescent="0.25">
      <c r="B34" s="3"/>
      <c r="C34" s="27">
        <f>ROUND(R34,-LOG(R34)+1)</f>
        <v>3</v>
      </c>
      <c r="D34" s="25">
        <f t="shared" si="40"/>
        <v>140</v>
      </c>
      <c r="E34" s="41">
        <f t="shared" si="41"/>
        <v>590</v>
      </c>
      <c r="F34" s="30"/>
      <c r="G34" s="28" t="s">
        <v>117</v>
      </c>
      <c r="H34" s="45"/>
      <c r="I34" s="27">
        <f>ROUND(X34,-LOG(X34)+1)</f>
        <v>11</v>
      </c>
      <c r="J34" s="25">
        <f t="shared" si="46"/>
        <v>180</v>
      </c>
      <c r="K34" s="41">
        <f t="shared" si="47"/>
        <v>380</v>
      </c>
      <c r="L34" s="30">
        <f>ROUND(AA34,-LOG(AA34)+1)</f>
        <v>7</v>
      </c>
      <c r="M34" s="28">
        <f t="shared" si="48"/>
        <v>130</v>
      </c>
      <c r="N34" s="43">
        <f t="shared" si="51"/>
        <v>290</v>
      </c>
      <c r="O34" s="62" t="str">
        <f>VLOOKUP(B33,Method!$A$2:$C$114,3,FALSE)</f>
        <v>1c</v>
      </c>
      <c r="Q34" s="3"/>
      <c r="R34" s="38">
        <f>VLOOKUP($B33,Deaths!$A$3:$AZ$108,20,FALSE)</f>
        <v>3.4189569999999998</v>
      </c>
      <c r="S34" s="38">
        <f>VLOOKUP($B33,Deaths!$A$3:$AZ$108,3,FALSE)</f>
        <v>142.92930000000001</v>
      </c>
      <c r="T34" s="38">
        <f>VLOOKUP($B33,Deaths!$A$3:$AZ$108,37,FALSE)</f>
        <v>588.43759999999997</v>
      </c>
      <c r="U34" s="38">
        <f>VLOOKUP($B33,Deaths!$A$3:$AZ$108,25,FALSE)</f>
        <v>2.910984</v>
      </c>
      <c r="V34" s="38">
        <f>VLOOKUP($B33,Deaths!$A$3:$AZ$108,8,FALSE)</f>
        <v>62.117240000000002</v>
      </c>
      <c r="W34" s="38">
        <f>VLOOKUP($B33,Deaths!$A$3:$AZ$108,42,FALSE)</f>
        <v>127.68680000000001</v>
      </c>
      <c r="X34" s="38">
        <f>VLOOKUP($B33,Deaths!$A$3:$AZ$108,30,FALSE)</f>
        <v>10.83588</v>
      </c>
      <c r="Y34" s="38">
        <f>VLOOKUP($B33,Deaths!$A$3:$AZ$108,13,FALSE)</f>
        <v>179.34360000000001</v>
      </c>
      <c r="Z34" s="38">
        <f>VLOOKUP($B33,Deaths!$A$3:$AZ$108,47,FALSE)</f>
        <v>378.30489999999998</v>
      </c>
      <c r="AA34" s="38">
        <f>VLOOKUP($B33,Deaths!$A$3:$AZ$108,35,FALSE)</f>
        <v>6.7259989999999998</v>
      </c>
      <c r="AB34" s="38">
        <f>VLOOKUP($B33,Deaths!$A$3:$AZ$108,18,FALSE)</f>
        <v>125.5338</v>
      </c>
      <c r="AC34" s="38">
        <f>VLOOKUP($B33,Deaths!$A$3:$AZ$108,52,FALSE)</f>
        <v>287.09960000000001</v>
      </c>
    </row>
    <row r="35" spans="1:29" x14ac:dyDescent="0.25">
      <c r="A35" t="s">
        <v>109</v>
      </c>
      <c r="B35" s="3" t="s">
        <v>19</v>
      </c>
      <c r="C35" s="25">
        <f t="shared" ref="C35:C51" si="52">IF(R35&lt;10,"&lt;10",IF(R35&lt;50,"&lt;50",ROUND(R35,-LOG(R35)+1)))</f>
        <v>1100000</v>
      </c>
      <c r="D35" s="25">
        <f t="shared" si="40"/>
        <v>21000000</v>
      </c>
      <c r="E35" s="41">
        <f t="shared" si="41"/>
        <v>34000000</v>
      </c>
      <c r="F35" s="28">
        <f t="shared" si="42"/>
        <v>1200000</v>
      </c>
      <c r="G35" s="28">
        <f t="shared" si="43"/>
        <v>4800000</v>
      </c>
      <c r="H35" s="43">
        <f t="shared" si="44"/>
        <v>12000000</v>
      </c>
      <c r="I35" s="25">
        <f t="shared" si="45"/>
        <v>480000</v>
      </c>
      <c r="J35" s="25">
        <f t="shared" si="46"/>
        <v>4400000</v>
      </c>
      <c r="K35" s="41">
        <f t="shared" si="47"/>
        <v>10000000</v>
      </c>
      <c r="L35" s="28">
        <f t="shared" ref="L35:L61" si="53">IF(AA35&lt;10,"&lt;10",IF(AA35&lt;50,"&lt;50",ROUND(AA35,-LOG(AA35)+1)))</f>
        <v>820000</v>
      </c>
      <c r="M35" s="28">
        <f t="shared" si="48"/>
        <v>2800000</v>
      </c>
      <c r="N35" s="43">
        <f t="shared" si="51"/>
        <v>5500000</v>
      </c>
      <c r="O35" s="62" t="str">
        <f>VLOOKUP(B35,Method!$A$2:$C$114,2,FALSE)</f>
        <v>1</v>
      </c>
      <c r="Q35" s="3"/>
      <c r="R35" s="38">
        <f>VLOOKUP($B35,Cases!$A$3:$AY$108,19,FALSE)</f>
        <v>1090630</v>
      </c>
      <c r="S35" s="38">
        <f>VLOOKUP($B35,Cases!$A$3:$AY$108,2,FALSE)</f>
        <v>20947220</v>
      </c>
      <c r="T35" s="38">
        <f>VLOOKUP($B35,Cases!$A$3:$AY$108,36,FALSE)</f>
        <v>34383510</v>
      </c>
      <c r="U35" s="38">
        <f>VLOOKUP($B35,Cases!$A$3:$AY$108,24,FALSE)</f>
        <v>1228243</v>
      </c>
      <c r="V35" s="38">
        <f>VLOOKUP($B35,Cases!$A$3:$AY$108,7,FALSE)</f>
        <v>4758834</v>
      </c>
      <c r="W35" s="38">
        <f>VLOOKUP($B35,Cases!$A$3:$AY$108,41,FALSE)</f>
        <v>11707270</v>
      </c>
      <c r="X35" s="38">
        <f>VLOOKUP($B35,Cases!$A$3:$AY$108,29,FALSE)</f>
        <v>480377.2</v>
      </c>
      <c r="Y35" s="38">
        <f>VLOOKUP($B35,Cases!$A$3:$AY$108,12,FALSE)</f>
        <v>4426855</v>
      </c>
      <c r="Z35" s="38">
        <f>VLOOKUP($B35,Cases!$A$3:$AY$108,46,FALSE)</f>
        <v>10289340</v>
      </c>
      <c r="AA35" s="38">
        <f>VLOOKUP($B35,Cases!$A$3:$AY$108,34,FALSE)</f>
        <v>816961.4</v>
      </c>
      <c r="AB35" s="38">
        <f>VLOOKUP($B35,Cases!$A$3:$AY$108,17,FALSE)</f>
        <v>2771182</v>
      </c>
      <c r="AC35" s="38">
        <f>VLOOKUP($B35,Cases!$A$3:$AY$108,51,FALSE)</f>
        <v>5537779</v>
      </c>
    </row>
    <row r="36" spans="1:29" x14ac:dyDescent="0.25">
      <c r="B36" s="3"/>
      <c r="C36" s="25">
        <f t="shared" si="52"/>
        <v>450</v>
      </c>
      <c r="D36" s="25">
        <f t="shared" si="40"/>
        <v>47000</v>
      </c>
      <c r="E36" s="41">
        <f t="shared" si="41"/>
        <v>74000</v>
      </c>
      <c r="F36" s="28">
        <f t="shared" si="42"/>
        <v>280</v>
      </c>
      <c r="G36" s="28">
        <f t="shared" si="43"/>
        <v>9300</v>
      </c>
      <c r="H36" s="43">
        <f t="shared" si="44"/>
        <v>29000</v>
      </c>
      <c r="I36" s="25">
        <f t="shared" si="45"/>
        <v>230</v>
      </c>
      <c r="J36" s="25">
        <f t="shared" si="46"/>
        <v>8100</v>
      </c>
      <c r="K36" s="41">
        <f t="shared" si="47"/>
        <v>25000</v>
      </c>
      <c r="L36" s="28">
        <f t="shared" si="53"/>
        <v>240</v>
      </c>
      <c r="M36" s="28">
        <f t="shared" si="48"/>
        <v>4900</v>
      </c>
      <c r="N36" s="43">
        <f t="shared" si="51"/>
        <v>13000</v>
      </c>
      <c r="O36" s="62" t="str">
        <f>VLOOKUP(B35,Method!$A$2:$C$114,3,FALSE)</f>
        <v>1c</v>
      </c>
      <c r="Q36" s="3"/>
      <c r="R36" s="38">
        <f>VLOOKUP($B35,Deaths!$A$3:$AZ$108,20,FALSE)</f>
        <v>451.04599999999999</v>
      </c>
      <c r="S36" s="38">
        <f>VLOOKUP($B35,Deaths!$A$3:$AZ$108,3,FALSE)</f>
        <v>47485.67</v>
      </c>
      <c r="T36" s="38">
        <f>VLOOKUP($B35,Deaths!$A$3:$AZ$108,37,FALSE)</f>
        <v>73794.34</v>
      </c>
      <c r="U36" s="38">
        <f>VLOOKUP($B35,Deaths!$A$3:$AZ$108,25,FALSE)</f>
        <v>278.28289999999998</v>
      </c>
      <c r="V36" s="38">
        <f>VLOOKUP($B35,Deaths!$A$3:$AZ$108,8,FALSE)</f>
        <v>9307.7489999999998</v>
      </c>
      <c r="W36" s="38">
        <f>VLOOKUP($B35,Deaths!$A$3:$AZ$108,42,FALSE)</f>
        <v>28584.14</v>
      </c>
      <c r="X36" s="38">
        <f>VLOOKUP($B35,Deaths!$A$3:$AZ$108,30,FALSE)</f>
        <v>227.041</v>
      </c>
      <c r="Y36" s="38">
        <f>VLOOKUP($B35,Deaths!$A$3:$AZ$108,13,FALSE)</f>
        <v>8102.3459999999995</v>
      </c>
      <c r="Z36" s="38">
        <f>VLOOKUP($B35,Deaths!$A$3:$AZ$108,47,FALSE)</f>
        <v>25495.49</v>
      </c>
      <c r="AA36" s="38">
        <f>VLOOKUP($B35,Deaths!$A$3:$AZ$108,35,FALSE)</f>
        <v>240.53020000000001</v>
      </c>
      <c r="AB36" s="38">
        <f>VLOOKUP($B35,Deaths!$A$3:$AZ$108,18,FALSE)</f>
        <v>4879.2380000000003</v>
      </c>
      <c r="AC36" s="38">
        <f>VLOOKUP($B35,Deaths!$A$3:$AZ$108,52,FALSE)</f>
        <v>12810.78</v>
      </c>
    </row>
    <row r="37" spans="1:29" x14ac:dyDescent="0.25">
      <c r="A37" t="s">
        <v>109</v>
      </c>
      <c r="B37" s="6" t="s">
        <v>20</v>
      </c>
      <c r="C37" s="25">
        <f t="shared" si="52"/>
        <v>290000</v>
      </c>
      <c r="D37" s="25">
        <f t="shared" si="40"/>
        <v>440000</v>
      </c>
      <c r="E37" s="41">
        <f t="shared" si="41"/>
        <v>630000</v>
      </c>
      <c r="F37" s="28">
        <f t="shared" si="42"/>
        <v>140000</v>
      </c>
      <c r="G37" s="28">
        <f t="shared" si="43"/>
        <v>230000</v>
      </c>
      <c r="H37" s="43">
        <f t="shared" si="44"/>
        <v>340000</v>
      </c>
      <c r="I37" s="25">
        <f t="shared" si="45"/>
        <v>100000</v>
      </c>
      <c r="J37" s="25">
        <f t="shared" si="46"/>
        <v>230000</v>
      </c>
      <c r="K37" s="41">
        <f t="shared" si="47"/>
        <v>420000</v>
      </c>
      <c r="L37" s="28">
        <f t="shared" si="53"/>
        <v>140000</v>
      </c>
      <c r="M37" s="28">
        <f t="shared" si="48"/>
        <v>400000</v>
      </c>
      <c r="N37" s="43">
        <f t="shared" si="51"/>
        <v>710000</v>
      </c>
      <c r="O37" s="62" t="str">
        <f>VLOOKUP(B37,Method!$A$2:$C$114,2,FALSE)</f>
        <v>2</v>
      </c>
      <c r="Q37" s="6"/>
      <c r="R37" s="38">
        <f>VLOOKUP($B37,Cases!$A$3:$AY$108,19,FALSE)</f>
        <v>288330.26620000001</v>
      </c>
      <c r="S37" s="38">
        <f>VLOOKUP($B37,Cases!$A$3:$AY$108,2,FALSE)</f>
        <v>441713.90759999998</v>
      </c>
      <c r="T37" s="38">
        <f>VLOOKUP($B37,Cases!$A$3:$AY$108,36,FALSE)</f>
        <v>625348.74109999998</v>
      </c>
      <c r="U37" s="38">
        <f>VLOOKUP($B37,Cases!$A$3:$AY$108,24,FALSE)</f>
        <v>140846.14079999999</v>
      </c>
      <c r="V37" s="38">
        <f>VLOOKUP($B37,Cases!$A$3:$AY$108,7,FALSE)</f>
        <v>228008.69209999999</v>
      </c>
      <c r="W37" s="38">
        <f>VLOOKUP($B37,Cases!$A$3:$AY$108,41,FALSE)</f>
        <v>338372.2403</v>
      </c>
      <c r="X37" s="38">
        <f>VLOOKUP($B37,Cases!$A$3:$AY$108,29,FALSE)</f>
        <v>104430.1917</v>
      </c>
      <c r="Y37" s="38">
        <f>VLOOKUP($B37,Cases!$A$3:$AY$108,12,FALSE)</f>
        <v>234953.41579999999</v>
      </c>
      <c r="Z37" s="38">
        <f>VLOOKUP($B37,Cases!$A$3:$AY$108,46,FALSE)</f>
        <v>424944.70500000002</v>
      </c>
      <c r="AA37" s="38">
        <f>VLOOKUP($B37,Cases!$A$3:$AY$108,34,FALSE)</f>
        <v>136274.48910000001</v>
      </c>
      <c r="AB37" s="38">
        <f>VLOOKUP($B37,Cases!$A$3:$AY$108,17,FALSE)</f>
        <v>400980.12430000002</v>
      </c>
      <c r="AC37" s="38">
        <f>VLOOKUP($B37,Cases!$A$3:$AY$108,51,FALSE)</f>
        <v>705121.61549999996</v>
      </c>
    </row>
    <row r="38" spans="1:29" x14ac:dyDescent="0.25">
      <c r="B38" s="6"/>
      <c r="C38" s="25">
        <f t="shared" si="52"/>
        <v>330</v>
      </c>
      <c r="D38" s="25">
        <f t="shared" si="40"/>
        <v>460</v>
      </c>
      <c r="E38" s="41">
        <f t="shared" si="41"/>
        <v>590</v>
      </c>
      <c r="F38" s="28">
        <f t="shared" si="42"/>
        <v>78</v>
      </c>
      <c r="G38" s="28">
        <f t="shared" si="43"/>
        <v>310</v>
      </c>
      <c r="H38" s="43">
        <f t="shared" si="44"/>
        <v>430</v>
      </c>
      <c r="I38" s="25">
        <f t="shared" si="45"/>
        <v>69</v>
      </c>
      <c r="J38" s="25">
        <f t="shared" si="46"/>
        <v>320</v>
      </c>
      <c r="K38" s="41">
        <f t="shared" si="47"/>
        <v>460</v>
      </c>
      <c r="L38" s="28">
        <f t="shared" si="53"/>
        <v>100</v>
      </c>
      <c r="M38" s="28">
        <f t="shared" si="48"/>
        <v>390</v>
      </c>
      <c r="N38" s="43">
        <f t="shared" si="51"/>
        <v>530</v>
      </c>
      <c r="O38" s="62" t="str">
        <f>VLOOKUP(B37,Method!$A$2:$C$114,3,FALSE)</f>
        <v>2</v>
      </c>
      <c r="Q38" s="6"/>
      <c r="R38" s="38">
        <f>VLOOKUP($B37,Deaths!$A$3:$AZ$108,20,FALSE)</f>
        <v>334.13043891996278</v>
      </c>
      <c r="S38" s="38">
        <f>VLOOKUP($B37,Deaths!$A$3:$AZ$108,3,FALSE)</f>
        <v>455.42536190153493</v>
      </c>
      <c r="T38" s="38">
        <f>VLOOKUP($B37,Deaths!$A$3:$AZ$108,37,FALSE)</f>
        <v>588.84210438027912</v>
      </c>
      <c r="U38" s="38">
        <f>VLOOKUP($B37,Deaths!$A$3:$AZ$108,25,FALSE)</f>
        <v>77.848165429999995</v>
      </c>
      <c r="V38" s="38">
        <f>VLOOKUP($B37,Deaths!$A$3:$AZ$108,8,FALSE)</f>
        <v>305.85358227524893</v>
      </c>
      <c r="W38" s="38">
        <f>VLOOKUP($B37,Deaths!$A$3:$AZ$108,42,FALSE)</f>
        <v>430.94092116450742</v>
      </c>
      <c r="X38" s="38">
        <f>VLOOKUP($B37,Deaths!$A$3:$AZ$108,30,FALSE)</f>
        <v>68.693528345000004</v>
      </c>
      <c r="Y38" s="38">
        <f>VLOOKUP($B37,Deaths!$A$3:$AZ$108,13,FALSE)</f>
        <v>316.93385620252963</v>
      </c>
      <c r="Z38" s="38">
        <f>VLOOKUP($B37,Deaths!$A$3:$AZ$108,47,FALSE)</f>
        <v>456.64833467404202</v>
      </c>
      <c r="AA38" s="38">
        <f>VLOOKUP($B37,Deaths!$A$3:$AZ$108,35,FALSE)</f>
        <v>104.15388898</v>
      </c>
      <c r="AB38" s="38">
        <f>VLOOKUP($B37,Deaths!$A$3:$AZ$108,18,FALSE)</f>
        <v>386.5918778640094</v>
      </c>
      <c r="AC38" s="38">
        <f>VLOOKUP($B37,Deaths!$A$3:$AZ$108,52,FALSE)</f>
        <v>527.44724062441674</v>
      </c>
    </row>
    <row r="39" spans="1:29" x14ac:dyDescent="0.25">
      <c r="A39" t="s">
        <v>109</v>
      </c>
      <c r="B39" s="3" t="s">
        <v>21</v>
      </c>
      <c r="C39" s="25">
        <f t="shared" si="52"/>
        <v>310000</v>
      </c>
      <c r="D39" s="25">
        <f t="shared" si="40"/>
        <v>410000</v>
      </c>
      <c r="E39" s="41">
        <f t="shared" si="41"/>
        <v>540000</v>
      </c>
      <c r="F39" s="28">
        <f t="shared" si="42"/>
        <v>310000</v>
      </c>
      <c r="G39" s="28">
        <f t="shared" si="43"/>
        <v>410000</v>
      </c>
      <c r="H39" s="43">
        <f t="shared" si="44"/>
        <v>530000</v>
      </c>
      <c r="I39" s="25">
        <f t="shared" si="45"/>
        <v>310000</v>
      </c>
      <c r="J39" s="25">
        <f t="shared" si="46"/>
        <v>410000</v>
      </c>
      <c r="K39" s="41">
        <f t="shared" si="47"/>
        <v>550000</v>
      </c>
      <c r="L39" s="28">
        <f t="shared" si="53"/>
        <v>320000</v>
      </c>
      <c r="M39" s="28">
        <f t="shared" si="48"/>
        <v>420000</v>
      </c>
      <c r="N39" s="43">
        <f t="shared" si="51"/>
        <v>520000</v>
      </c>
      <c r="O39" s="62" t="str">
        <f>VLOOKUP(B39,Method!$A$2:$C$114,2,FALSE)</f>
        <v>1</v>
      </c>
      <c r="Q39" s="3"/>
      <c r="R39" s="38">
        <f>VLOOKUP($B39,Cases!$A$3:$AY$108,19,FALSE)</f>
        <v>306106.90000000002</v>
      </c>
      <c r="S39" s="38">
        <f>VLOOKUP($B39,Cases!$A$3:$AY$108,2,FALSE)</f>
        <v>413618.3</v>
      </c>
      <c r="T39" s="38">
        <f>VLOOKUP($B39,Cases!$A$3:$AY$108,36,FALSE)</f>
        <v>544681.9</v>
      </c>
      <c r="U39" s="38">
        <f>VLOOKUP($B39,Cases!$A$3:$AY$108,24,FALSE)</f>
        <v>309781.5</v>
      </c>
      <c r="V39" s="38">
        <f>VLOOKUP($B39,Cases!$A$3:$AY$108,7,FALSE)</f>
        <v>410728.7</v>
      </c>
      <c r="W39" s="38">
        <f>VLOOKUP($B39,Cases!$A$3:$AY$108,41,FALSE)</f>
        <v>528653.1</v>
      </c>
      <c r="X39" s="38">
        <f>VLOOKUP($B39,Cases!$A$3:$AY$108,29,FALSE)</f>
        <v>310410.5</v>
      </c>
      <c r="Y39" s="38">
        <f>VLOOKUP($B39,Cases!$A$3:$AY$108,12,FALSE)</f>
        <v>412984.9</v>
      </c>
      <c r="Z39" s="38">
        <f>VLOOKUP($B39,Cases!$A$3:$AY$108,46,FALSE)</f>
        <v>547168.6</v>
      </c>
      <c r="AA39" s="38">
        <f>VLOOKUP($B39,Cases!$A$3:$AY$108,34,FALSE)</f>
        <v>321153.8</v>
      </c>
      <c r="AB39" s="38">
        <f>VLOOKUP($B39,Cases!$A$3:$AY$108,17,FALSE)</f>
        <v>415705.8</v>
      </c>
      <c r="AC39" s="38">
        <f>VLOOKUP($B39,Cases!$A$3:$AY$108,51,FALSE)</f>
        <v>517353.7</v>
      </c>
    </row>
    <row r="40" spans="1:29" x14ac:dyDescent="0.25">
      <c r="B40" s="3"/>
      <c r="C40" s="25">
        <f t="shared" si="52"/>
        <v>520</v>
      </c>
      <c r="D40" s="25">
        <f t="shared" si="40"/>
        <v>740</v>
      </c>
      <c r="E40" s="41">
        <f t="shared" si="41"/>
        <v>990</v>
      </c>
      <c r="F40" s="28">
        <f t="shared" si="42"/>
        <v>160</v>
      </c>
      <c r="G40" s="28">
        <f t="shared" si="43"/>
        <v>570</v>
      </c>
      <c r="H40" s="43">
        <f t="shared" si="44"/>
        <v>820</v>
      </c>
      <c r="I40" s="25">
        <f t="shared" si="45"/>
        <v>120</v>
      </c>
      <c r="J40" s="25">
        <f t="shared" si="46"/>
        <v>570</v>
      </c>
      <c r="K40" s="41">
        <f t="shared" si="47"/>
        <v>870</v>
      </c>
      <c r="L40" s="28">
        <f t="shared" si="53"/>
        <v>110</v>
      </c>
      <c r="M40" s="28">
        <f t="shared" si="48"/>
        <v>630</v>
      </c>
      <c r="N40" s="43">
        <f t="shared" si="51"/>
        <v>960</v>
      </c>
      <c r="O40" s="62" t="str">
        <f>VLOOKUP(B39,Method!$A$2:$C$114,3,FALSE)</f>
        <v>2</v>
      </c>
      <c r="Q40" s="3"/>
      <c r="R40" s="38">
        <f>VLOOKUP($B39,Deaths!$A$3:$AZ$108,20,FALSE)</f>
        <v>520.19809946016585</v>
      </c>
      <c r="S40" s="38">
        <f>VLOOKUP($B39,Deaths!$A$3:$AZ$108,3,FALSE)</f>
        <v>743.22996758540978</v>
      </c>
      <c r="T40" s="38">
        <f>VLOOKUP($B39,Deaths!$A$3:$AZ$108,37,FALSE)</f>
        <v>987.20637455613189</v>
      </c>
      <c r="U40" s="38">
        <f>VLOOKUP($B39,Deaths!$A$3:$AZ$108,25,FALSE)</f>
        <v>163.76309810000001</v>
      </c>
      <c r="V40" s="38">
        <f>VLOOKUP($B39,Deaths!$A$3:$AZ$108,8,FALSE)</f>
        <v>570.65569328138827</v>
      </c>
      <c r="W40" s="38">
        <f>VLOOKUP($B39,Deaths!$A$3:$AZ$108,42,FALSE)</f>
        <v>819.0144599302829</v>
      </c>
      <c r="X40" s="38">
        <f>VLOOKUP($B39,Deaths!$A$3:$AZ$108,30,FALSE)</f>
        <v>121.79355053</v>
      </c>
      <c r="Y40" s="38">
        <f>VLOOKUP($B39,Deaths!$A$3:$AZ$108,13,FALSE)</f>
        <v>570.78410905209739</v>
      </c>
      <c r="Z40" s="38">
        <f>VLOOKUP($B39,Deaths!$A$3:$AZ$108,47,FALSE)</f>
        <v>867.01928032870399</v>
      </c>
      <c r="AA40" s="38">
        <f>VLOOKUP($B39,Deaths!$A$3:$AZ$108,35,FALSE)</f>
        <v>114.41849781000001</v>
      </c>
      <c r="AB40" s="38">
        <f>VLOOKUP($B39,Deaths!$A$3:$AZ$108,18,FALSE)</f>
        <v>626.36258952406934</v>
      </c>
      <c r="AC40" s="38">
        <f>VLOOKUP($B39,Deaths!$A$3:$AZ$108,52,FALSE)</f>
        <v>963.00080560904291</v>
      </c>
    </row>
    <row r="41" spans="1:29" x14ac:dyDescent="0.25">
      <c r="A41" t="s">
        <v>109</v>
      </c>
      <c r="B41" s="6" t="s">
        <v>22</v>
      </c>
      <c r="C41" s="25">
        <f t="shared" si="52"/>
        <v>6800000</v>
      </c>
      <c r="D41" s="25">
        <f t="shared" si="40"/>
        <v>9200000</v>
      </c>
      <c r="E41" s="41">
        <f t="shared" si="41"/>
        <v>12000000</v>
      </c>
      <c r="F41" s="28">
        <f t="shared" si="42"/>
        <v>6500000</v>
      </c>
      <c r="G41" s="28">
        <f t="shared" si="43"/>
        <v>8300000</v>
      </c>
      <c r="H41" s="43">
        <f t="shared" si="44"/>
        <v>10000000</v>
      </c>
      <c r="I41" s="25">
        <f t="shared" si="45"/>
        <v>7600000</v>
      </c>
      <c r="J41" s="25">
        <f t="shared" si="46"/>
        <v>9600000</v>
      </c>
      <c r="K41" s="41">
        <f t="shared" si="47"/>
        <v>12000000</v>
      </c>
      <c r="L41" s="28">
        <f t="shared" si="53"/>
        <v>4800000</v>
      </c>
      <c r="M41" s="28">
        <f t="shared" si="48"/>
        <v>7300000</v>
      </c>
      <c r="N41" s="43">
        <f t="shared" si="51"/>
        <v>10000000</v>
      </c>
      <c r="O41" s="62" t="str">
        <f>VLOOKUP(B41,Method!$A$2:$C$114,2,FALSE)</f>
        <v>2</v>
      </c>
      <c r="Q41" s="6"/>
      <c r="R41" s="38">
        <f>VLOOKUP($B41,Cases!$A$3:$AY$108,19,FALSE)</f>
        <v>6780249.8607000001</v>
      </c>
      <c r="S41" s="38">
        <f>VLOOKUP($B41,Cases!$A$3:$AY$108,2,FALSE)</f>
        <v>9189054.3104999997</v>
      </c>
      <c r="T41" s="38">
        <f>VLOOKUP($B41,Cases!$A$3:$AY$108,36,FALSE)</f>
        <v>11872667.912</v>
      </c>
      <c r="U41" s="38">
        <f>VLOOKUP($B41,Cases!$A$3:$AY$108,24,FALSE)</f>
        <v>6482967.0010000002</v>
      </c>
      <c r="V41" s="38">
        <f>VLOOKUP($B41,Cases!$A$3:$AY$108,7,FALSE)</f>
        <v>8324286.0301000001</v>
      </c>
      <c r="W41" s="38">
        <f>VLOOKUP($B41,Cases!$A$3:$AY$108,41,FALSE)</f>
        <v>10418681.250399999</v>
      </c>
      <c r="X41" s="38">
        <f>VLOOKUP($B41,Cases!$A$3:$AY$108,29,FALSE)</f>
        <v>7598069.3667000001</v>
      </c>
      <c r="Y41" s="38">
        <f>VLOOKUP($B41,Cases!$A$3:$AY$108,12,FALSE)</f>
        <v>9620851.9028999992</v>
      </c>
      <c r="Z41" s="38">
        <f>VLOOKUP($B41,Cases!$A$3:$AY$108,46,FALSE)</f>
        <v>11697038.605900001</v>
      </c>
      <c r="AA41" s="38">
        <f>VLOOKUP($B41,Cases!$A$3:$AY$108,34,FALSE)</f>
        <v>4820391.8887</v>
      </c>
      <c r="AB41" s="38">
        <f>VLOOKUP($B41,Cases!$A$3:$AY$108,17,FALSE)</f>
        <v>7303047.5938999997</v>
      </c>
      <c r="AC41" s="38">
        <f>VLOOKUP($B41,Cases!$A$3:$AY$108,51,FALSE)</f>
        <v>10420225.9661</v>
      </c>
    </row>
    <row r="42" spans="1:29" x14ac:dyDescent="0.25">
      <c r="B42" s="6"/>
      <c r="C42" s="25">
        <f t="shared" si="52"/>
        <v>15000</v>
      </c>
      <c r="D42" s="25">
        <f t="shared" si="40"/>
        <v>19000</v>
      </c>
      <c r="E42" s="41">
        <f t="shared" si="41"/>
        <v>25000</v>
      </c>
      <c r="F42" s="28">
        <f t="shared" si="42"/>
        <v>8400</v>
      </c>
      <c r="G42" s="28">
        <f t="shared" si="43"/>
        <v>16000</v>
      </c>
      <c r="H42" s="43">
        <f t="shared" si="44"/>
        <v>20000</v>
      </c>
      <c r="I42" s="25">
        <f t="shared" si="45"/>
        <v>7300</v>
      </c>
      <c r="J42" s="25">
        <f t="shared" si="46"/>
        <v>16000</v>
      </c>
      <c r="K42" s="41">
        <f t="shared" si="47"/>
        <v>20000</v>
      </c>
      <c r="L42" s="28">
        <f t="shared" si="53"/>
        <v>4600</v>
      </c>
      <c r="M42" s="28">
        <f t="shared" si="48"/>
        <v>13000</v>
      </c>
      <c r="N42" s="43">
        <f t="shared" si="51"/>
        <v>17000</v>
      </c>
      <c r="O42" s="62" t="str">
        <f>VLOOKUP(B41,Method!$A$2:$C$114,3,FALSE)</f>
        <v>2</v>
      </c>
      <c r="Q42" s="6"/>
      <c r="R42" s="38">
        <f>VLOOKUP($B41,Deaths!$A$3:$AZ$108,20,FALSE)</f>
        <v>15476.174522987423</v>
      </c>
      <c r="S42" s="38">
        <f>VLOOKUP($B41,Deaths!$A$3:$AZ$108,3,FALSE)</f>
        <v>19467.544830150855</v>
      </c>
      <c r="T42" s="38">
        <f>VLOOKUP($B41,Deaths!$A$3:$AZ$108,37,FALSE)</f>
        <v>25089.577714775114</v>
      </c>
      <c r="U42" s="38">
        <f>VLOOKUP($B41,Deaths!$A$3:$AZ$108,25,FALSE)</f>
        <v>8384.7284299000003</v>
      </c>
      <c r="V42" s="38">
        <f>VLOOKUP($B41,Deaths!$A$3:$AZ$108,8,FALSE)</f>
        <v>16239.782382820686</v>
      </c>
      <c r="W42" s="38">
        <f>VLOOKUP($B41,Deaths!$A$3:$AZ$108,42,FALSE)</f>
        <v>20386.688312158021</v>
      </c>
      <c r="X42" s="38">
        <f>VLOOKUP($B41,Deaths!$A$3:$AZ$108,30,FALSE)</f>
        <v>7345.7604695999999</v>
      </c>
      <c r="Y42" s="38">
        <f>VLOOKUP($B41,Deaths!$A$3:$AZ$108,13,FALSE)</f>
        <v>15724.668546375691</v>
      </c>
      <c r="Z42" s="38">
        <f>VLOOKUP($B41,Deaths!$A$3:$AZ$108,47,FALSE)</f>
        <v>20035.970226621386</v>
      </c>
      <c r="AA42" s="38">
        <f>VLOOKUP($B41,Deaths!$A$3:$AZ$108,35,FALSE)</f>
        <v>4608.6802840999999</v>
      </c>
      <c r="AB42" s="38">
        <f>VLOOKUP($B41,Deaths!$A$3:$AZ$108,18,FALSE)</f>
        <v>13356.827434020059</v>
      </c>
      <c r="AC42" s="38">
        <f>VLOOKUP($B41,Deaths!$A$3:$AZ$108,52,FALSE)</f>
        <v>17215.864107944395</v>
      </c>
    </row>
    <row r="43" spans="1:29" x14ac:dyDescent="0.25">
      <c r="A43" t="s">
        <v>109</v>
      </c>
      <c r="B43" s="6" t="s">
        <v>23</v>
      </c>
      <c r="C43" s="25">
        <f t="shared" si="52"/>
        <v>3200000</v>
      </c>
      <c r="D43" s="25">
        <f t="shared" si="40"/>
        <v>4200000</v>
      </c>
      <c r="E43" s="41">
        <f t="shared" si="41"/>
        <v>5200000</v>
      </c>
      <c r="F43" s="28">
        <f t="shared" si="42"/>
        <v>2800000</v>
      </c>
      <c r="G43" s="28">
        <f t="shared" si="43"/>
        <v>4100000</v>
      </c>
      <c r="H43" s="43">
        <f t="shared" si="44"/>
        <v>5700000</v>
      </c>
      <c r="I43" s="25">
        <f t="shared" si="45"/>
        <v>3400000</v>
      </c>
      <c r="J43" s="25">
        <f t="shared" si="46"/>
        <v>4500000</v>
      </c>
      <c r="K43" s="41">
        <f t="shared" si="47"/>
        <v>5900000</v>
      </c>
      <c r="L43" s="28">
        <f t="shared" si="53"/>
        <v>3600000</v>
      </c>
      <c r="M43" s="28">
        <f t="shared" si="48"/>
        <v>4600000</v>
      </c>
      <c r="N43" s="43">
        <f t="shared" si="51"/>
        <v>5700000</v>
      </c>
      <c r="O43" s="62" t="str">
        <f>VLOOKUP(B43,Method!$A$2:$C$114,2,FALSE)</f>
        <v>2</v>
      </c>
      <c r="Q43" s="6"/>
      <c r="R43" s="38">
        <f>VLOOKUP($B43,Cases!$A$3:$AY$108,19,FALSE)</f>
        <v>3173378.3865</v>
      </c>
      <c r="S43" s="38">
        <f>VLOOKUP($B43,Cases!$A$3:$AY$108,2,FALSE)</f>
        <v>4150982.2075</v>
      </c>
      <c r="T43" s="38">
        <f>VLOOKUP($B43,Cases!$A$3:$AY$108,36,FALSE)</f>
        <v>5158544.932</v>
      </c>
      <c r="U43" s="38">
        <f>VLOOKUP($B43,Cases!$A$3:$AY$108,24,FALSE)</f>
        <v>2754328.4161999999</v>
      </c>
      <c r="V43" s="38">
        <f>VLOOKUP($B43,Cases!$A$3:$AY$108,7,FALSE)</f>
        <v>4145680.5699</v>
      </c>
      <c r="W43" s="38">
        <f>VLOOKUP($B43,Cases!$A$3:$AY$108,41,FALSE)</f>
        <v>5685686.5295000002</v>
      </c>
      <c r="X43" s="38">
        <f>VLOOKUP($B43,Cases!$A$3:$AY$108,29,FALSE)</f>
        <v>3371108.0814999999</v>
      </c>
      <c r="Y43" s="38">
        <f>VLOOKUP($B43,Cases!$A$3:$AY$108,12,FALSE)</f>
        <v>4518461.4508999996</v>
      </c>
      <c r="Z43" s="38">
        <f>VLOOKUP($B43,Cases!$A$3:$AY$108,46,FALSE)</f>
        <v>5902326.3119000001</v>
      </c>
      <c r="AA43" s="38">
        <f>VLOOKUP($B43,Cases!$A$3:$AY$108,34,FALSE)</f>
        <v>3645941.0962</v>
      </c>
      <c r="AB43" s="38">
        <f>VLOOKUP($B43,Cases!$A$3:$AY$108,17,FALSE)</f>
        <v>4637354.9496999998</v>
      </c>
      <c r="AC43" s="38">
        <f>VLOOKUP($B43,Cases!$A$3:$AY$108,51,FALSE)</f>
        <v>5695439.9442999996</v>
      </c>
    </row>
    <row r="44" spans="1:29" x14ac:dyDescent="0.25">
      <c r="B44" s="6"/>
      <c r="C44" s="25">
        <f t="shared" si="52"/>
        <v>12000</v>
      </c>
      <c r="D44" s="25">
        <f t="shared" si="40"/>
        <v>15000</v>
      </c>
      <c r="E44" s="41">
        <f t="shared" si="41"/>
        <v>20000</v>
      </c>
      <c r="F44" s="28">
        <f t="shared" si="42"/>
        <v>8800</v>
      </c>
      <c r="G44" s="28">
        <f t="shared" si="43"/>
        <v>12000</v>
      </c>
      <c r="H44" s="43">
        <f t="shared" si="44"/>
        <v>16000</v>
      </c>
      <c r="I44" s="25">
        <f t="shared" si="45"/>
        <v>8000</v>
      </c>
      <c r="J44" s="25">
        <f t="shared" si="46"/>
        <v>11000</v>
      </c>
      <c r="K44" s="41">
        <f t="shared" si="47"/>
        <v>14000</v>
      </c>
      <c r="L44" s="28">
        <f t="shared" si="53"/>
        <v>6700</v>
      </c>
      <c r="M44" s="28">
        <f t="shared" si="48"/>
        <v>9900</v>
      </c>
      <c r="N44" s="43">
        <f t="shared" si="51"/>
        <v>12000</v>
      </c>
      <c r="O44" s="62" t="str">
        <f>VLOOKUP(B43,Method!$A$2:$C$114,3,FALSE)</f>
        <v>2</v>
      </c>
      <c r="Q44" s="6"/>
      <c r="R44" s="38">
        <f>VLOOKUP($B43,Deaths!$A$3:$AZ$108,20,FALSE)</f>
        <v>12184.853294059445</v>
      </c>
      <c r="S44" s="38">
        <f>VLOOKUP($B43,Deaths!$A$3:$AZ$108,3,FALSE)</f>
        <v>15287.728312523506</v>
      </c>
      <c r="T44" s="38">
        <f>VLOOKUP($B43,Deaths!$A$3:$AZ$108,37,FALSE)</f>
        <v>19665.272135418309</v>
      </c>
      <c r="U44" s="38">
        <f>VLOOKUP($B43,Deaths!$A$3:$AZ$108,25,FALSE)</f>
        <v>8816.4494383000001</v>
      </c>
      <c r="V44" s="38">
        <f>VLOOKUP($B43,Deaths!$A$3:$AZ$108,8,FALSE)</f>
        <v>12219.154614683326</v>
      </c>
      <c r="W44" s="38">
        <f>VLOOKUP($B43,Deaths!$A$3:$AZ$108,42,FALSE)</f>
        <v>15581.594994302153</v>
      </c>
      <c r="X44" s="38">
        <f>VLOOKUP($B43,Deaths!$A$3:$AZ$108,30,FALSE)</f>
        <v>7951.1620719000011</v>
      </c>
      <c r="Y44" s="38">
        <f>VLOOKUP($B43,Deaths!$A$3:$AZ$108,13,FALSE)</f>
        <v>11217.764394605003</v>
      </c>
      <c r="Z44" s="38">
        <f>VLOOKUP($B43,Deaths!$A$3:$AZ$108,47,FALSE)</f>
        <v>14183.682831034033</v>
      </c>
      <c r="AA44" s="38">
        <f>VLOOKUP($B43,Deaths!$A$3:$AZ$108,35,FALSE)</f>
        <v>6676.3287916999998</v>
      </c>
      <c r="AB44" s="38">
        <f>VLOOKUP($B43,Deaths!$A$3:$AZ$108,18,FALSE)</f>
        <v>9861.359035442707</v>
      </c>
      <c r="AC44" s="38">
        <f>VLOOKUP($B43,Deaths!$A$3:$AZ$108,52,FALSE)</f>
        <v>12422.993955230439</v>
      </c>
    </row>
    <row r="45" spans="1:29" x14ac:dyDescent="0.25">
      <c r="A45" t="s">
        <v>109</v>
      </c>
      <c r="B45" s="6" t="s">
        <v>24</v>
      </c>
      <c r="C45" s="25">
        <f t="shared" si="52"/>
        <v>350000</v>
      </c>
      <c r="D45" s="25">
        <f t="shared" si="40"/>
        <v>570000</v>
      </c>
      <c r="E45" s="41">
        <f t="shared" si="41"/>
        <v>790000</v>
      </c>
      <c r="F45" s="28">
        <f t="shared" si="42"/>
        <v>96000</v>
      </c>
      <c r="G45" s="28">
        <f t="shared" si="43"/>
        <v>190000</v>
      </c>
      <c r="H45" s="43">
        <f t="shared" si="44"/>
        <v>290000</v>
      </c>
      <c r="I45" s="25">
        <f t="shared" si="45"/>
        <v>95000</v>
      </c>
      <c r="J45" s="25">
        <f t="shared" si="46"/>
        <v>170000</v>
      </c>
      <c r="K45" s="41">
        <f t="shared" si="47"/>
        <v>250000</v>
      </c>
      <c r="L45" s="28">
        <f t="shared" si="53"/>
        <v>55000</v>
      </c>
      <c r="M45" s="28">
        <f t="shared" si="48"/>
        <v>160000</v>
      </c>
      <c r="N45" s="43">
        <f t="shared" si="51"/>
        <v>330000</v>
      </c>
      <c r="O45" s="62">
        <v>2</v>
      </c>
      <c r="Q45" s="6"/>
      <c r="R45" s="38">
        <f>VLOOKUP($B45,Cases!$A$3:$AY$108,19,FALSE)</f>
        <v>350430.45549999998</v>
      </c>
      <c r="S45" s="38">
        <f>VLOOKUP($B45,Cases!$A$3:$AY$108,2,FALSE)</f>
        <v>570355.06689999998</v>
      </c>
      <c r="T45" s="38">
        <f>VLOOKUP($B45,Cases!$A$3:$AY$108,36,FALSE)</f>
        <v>787417.25320000004</v>
      </c>
      <c r="U45" s="38">
        <f>VLOOKUP($B45,Cases!$A$3:$AY$108,24,FALSE)</f>
        <v>96286.429900000003</v>
      </c>
      <c r="V45" s="38">
        <f>VLOOKUP($B45,Cases!$A$3:$AY$108,7,FALSE)</f>
        <v>186603.43919999999</v>
      </c>
      <c r="W45" s="38">
        <f>VLOOKUP($B45,Cases!$A$3:$AY$108,41,FALSE)</f>
        <v>294349.73560000001</v>
      </c>
      <c r="X45" s="38">
        <f>VLOOKUP($B45,Cases!$A$3:$AY$108,29,FALSE)</f>
        <v>95491.523100000006</v>
      </c>
      <c r="Y45" s="38">
        <f>VLOOKUP($B45,Cases!$A$3:$AY$108,12,FALSE)</f>
        <v>166432.62530000001</v>
      </c>
      <c r="Z45" s="38">
        <f>VLOOKUP($B45,Cases!$A$3:$AY$108,46,FALSE)</f>
        <v>254013.41949999999</v>
      </c>
      <c r="AA45" s="38">
        <f>VLOOKUP($B45,Cases!$A$3:$AY$108,34,FALSE)</f>
        <v>54755.773099999999</v>
      </c>
      <c r="AB45" s="38">
        <f>VLOOKUP($B45,Cases!$A$3:$AY$108,17,FALSE)</f>
        <v>164717.1961</v>
      </c>
      <c r="AC45" s="38">
        <f>VLOOKUP($B45,Cases!$A$3:$AY$108,51,FALSE)</f>
        <v>326915.64850000001</v>
      </c>
    </row>
    <row r="46" spans="1:29" x14ac:dyDescent="0.25">
      <c r="B46" s="6"/>
      <c r="C46" s="25">
        <f t="shared" si="52"/>
        <v>1200</v>
      </c>
      <c r="D46" s="25">
        <f t="shared" si="40"/>
        <v>1600</v>
      </c>
      <c r="E46" s="41">
        <f t="shared" si="41"/>
        <v>2000</v>
      </c>
      <c r="F46" s="28">
        <f t="shared" si="42"/>
        <v>240</v>
      </c>
      <c r="G46" s="28">
        <f t="shared" si="43"/>
        <v>730</v>
      </c>
      <c r="H46" s="43">
        <f t="shared" si="44"/>
        <v>1000</v>
      </c>
      <c r="I46" s="25">
        <f t="shared" si="45"/>
        <v>170</v>
      </c>
      <c r="J46" s="25">
        <f t="shared" si="46"/>
        <v>670</v>
      </c>
      <c r="K46" s="41">
        <f t="shared" si="47"/>
        <v>970</v>
      </c>
      <c r="L46" s="28">
        <f t="shared" si="53"/>
        <v>150</v>
      </c>
      <c r="M46" s="28">
        <f t="shared" si="48"/>
        <v>680</v>
      </c>
      <c r="N46" s="43">
        <f t="shared" si="51"/>
        <v>1000</v>
      </c>
      <c r="O46" s="62">
        <v>2</v>
      </c>
      <c r="Q46" s="6"/>
      <c r="R46" s="38">
        <f>VLOOKUP($B45,Deaths!$A$3:$AZ$108,20,FALSE)</f>
        <v>1198.16021716711</v>
      </c>
      <c r="S46" s="38">
        <f>VLOOKUP($B45,Deaths!$A$3:$AZ$108,3,FALSE)</f>
        <v>1558.7949537301135</v>
      </c>
      <c r="T46" s="38">
        <f>VLOOKUP($B45,Deaths!$A$3:$AZ$108,37,FALSE)</f>
        <v>1987.0773331299313</v>
      </c>
      <c r="U46" s="38">
        <f>VLOOKUP($B45,Deaths!$A$3:$AZ$108,25,FALSE)</f>
        <v>244.6146435</v>
      </c>
      <c r="V46" s="38">
        <f>VLOOKUP($B45,Deaths!$A$3:$AZ$108,8,FALSE)</f>
        <v>731.40926442103023</v>
      </c>
      <c r="W46" s="38">
        <f>VLOOKUP($B45,Deaths!$A$3:$AZ$108,42,FALSE)</f>
        <v>1031.4103347413145</v>
      </c>
      <c r="X46" s="38">
        <f>VLOOKUP($B45,Deaths!$A$3:$AZ$108,30,FALSE)</f>
        <v>166.47146602999999</v>
      </c>
      <c r="Y46" s="38">
        <f>VLOOKUP($B45,Deaths!$A$3:$AZ$108,13,FALSE)</f>
        <v>666.94256691759801</v>
      </c>
      <c r="Z46" s="38">
        <f>VLOOKUP($B45,Deaths!$A$3:$AZ$108,47,FALSE)</f>
        <v>972.91465687261473</v>
      </c>
      <c r="AA46" s="38">
        <f>VLOOKUP($B45,Deaths!$A$3:$AZ$108,35,FALSE)</f>
        <v>146.17261149000001</v>
      </c>
      <c r="AB46" s="38">
        <f>VLOOKUP($B45,Deaths!$A$3:$AZ$108,18,FALSE)</f>
        <v>683.82827559467478</v>
      </c>
      <c r="AC46" s="38">
        <f>VLOOKUP($B45,Deaths!$A$3:$AZ$108,52,FALSE)</f>
        <v>996.76468066432187</v>
      </c>
    </row>
    <row r="47" spans="1:29" x14ac:dyDescent="0.25">
      <c r="A47" t="s">
        <v>109</v>
      </c>
      <c r="B47" s="6" t="s">
        <v>25</v>
      </c>
      <c r="C47" s="25">
        <f t="shared" si="52"/>
        <v>5500000</v>
      </c>
      <c r="D47" s="25">
        <f t="shared" si="40"/>
        <v>7200000</v>
      </c>
      <c r="E47" s="41">
        <f t="shared" si="41"/>
        <v>9300000</v>
      </c>
      <c r="F47" s="28">
        <f t="shared" si="42"/>
        <v>3700000</v>
      </c>
      <c r="G47" s="28">
        <f t="shared" si="43"/>
        <v>5200000</v>
      </c>
      <c r="H47" s="43">
        <f t="shared" si="44"/>
        <v>6800000</v>
      </c>
      <c r="I47" s="25">
        <f t="shared" si="45"/>
        <v>2500000</v>
      </c>
      <c r="J47" s="25">
        <f t="shared" si="46"/>
        <v>3300000</v>
      </c>
      <c r="K47" s="41">
        <f t="shared" si="47"/>
        <v>4200000</v>
      </c>
      <c r="L47" s="28">
        <f t="shared" si="53"/>
        <v>3800000</v>
      </c>
      <c r="M47" s="28">
        <f t="shared" si="48"/>
        <v>6500000</v>
      </c>
      <c r="N47" s="43">
        <f t="shared" si="51"/>
        <v>11000000</v>
      </c>
      <c r="O47" s="62" t="str">
        <f>VLOOKUP(B47,Method!$A$2:$C$114,2,FALSE)</f>
        <v>2</v>
      </c>
      <c r="Q47" s="6"/>
      <c r="R47" s="38">
        <f>VLOOKUP($B47,Cases!$A$3:$AY$108,19,FALSE)</f>
        <v>5476161.9815999996</v>
      </c>
      <c r="S47" s="38">
        <f>VLOOKUP($B47,Cases!$A$3:$AY$108,2,FALSE)</f>
        <v>7236716.6754999999</v>
      </c>
      <c r="T47" s="38">
        <f>VLOOKUP($B47,Cases!$A$3:$AY$108,36,FALSE)</f>
        <v>9322284.8315999992</v>
      </c>
      <c r="U47" s="38">
        <f>VLOOKUP($B47,Cases!$A$3:$AY$108,24,FALSE)</f>
        <v>3715340.4331</v>
      </c>
      <c r="V47" s="38">
        <f>VLOOKUP($B47,Cases!$A$3:$AY$108,7,FALSE)</f>
        <v>5167384.3169999998</v>
      </c>
      <c r="W47" s="38">
        <f>VLOOKUP($B47,Cases!$A$3:$AY$108,41,FALSE)</f>
        <v>6780378.1952</v>
      </c>
      <c r="X47" s="38">
        <f>VLOOKUP($B47,Cases!$A$3:$AY$108,29,FALSE)</f>
        <v>2494233.861</v>
      </c>
      <c r="Y47" s="38">
        <f>VLOOKUP($B47,Cases!$A$3:$AY$108,12,FALSE)</f>
        <v>3265970.5814</v>
      </c>
      <c r="Z47" s="38">
        <f>VLOOKUP($B47,Cases!$A$3:$AY$108,46,FALSE)</f>
        <v>4203439.1260000002</v>
      </c>
      <c r="AA47" s="38">
        <f>VLOOKUP($B47,Cases!$A$3:$AY$108,34,FALSE)</f>
        <v>3780167.6233000001</v>
      </c>
      <c r="AB47" s="38">
        <f>VLOOKUP($B47,Cases!$A$3:$AY$108,17,FALSE)</f>
        <v>6506297.3115999997</v>
      </c>
      <c r="AC47" s="38">
        <f>VLOOKUP($B47,Cases!$A$3:$AY$108,51,FALSE)</f>
        <v>10971791.795299999</v>
      </c>
    </row>
    <row r="48" spans="1:29" x14ac:dyDescent="0.25">
      <c r="B48" s="6"/>
      <c r="C48" s="25">
        <f t="shared" si="52"/>
        <v>8700</v>
      </c>
      <c r="D48" s="25">
        <f t="shared" si="40"/>
        <v>14000</v>
      </c>
      <c r="E48" s="41">
        <f t="shared" si="41"/>
        <v>16000</v>
      </c>
      <c r="F48" s="28">
        <f t="shared" si="42"/>
        <v>3500</v>
      </c>
      <c r="G48" s="28">
        <f t="shared" si="43"/>
        <v>12000</v>
      </c>
      <c r="H48" s="43">
        <f t="shared" si="44"/>
        <v>13000</v>
      </c>
      <c r="I48" s="25">
        <f t="shared" si="45"/>
        <v>2100</v>
      </c>
      <c r="J48" s="25">
        <f t="shared" si="46"/>
        <v>11000</v>
      </c>
      <c r="K48" s="41">
        <f t="shared" si="47"/>
        <v>11000</v>
      </c>
      <c r="L48" s="28">
        <f t="shared" si="53"/>
        <v>2500</v>
      </c>
      <c r="M48" s="28">
        <f t="shared" si="48"/>
        <v>12000</v>
      </c>
      <c r="N48" s="43">
        <f t="shared" si="51"/>
        <v>12000</v>
      </c>
      <c r="O48" s="62" t="str">
        <f>VLOOKUP(B47,Method!$A$2:$C$114,3,FALSE)</f>
        <v>2</v>
      </c>
      <c r="Q48" s="6"/>
      <c r="R48" s="38">
        <f>VLOOKUP($B47,Deaths!$A$3:$AZ$108,20,FALSE)</f>
        <v>8702.3747044647371</v>
      </c>
      <c r="S48" s="38">
        <f>VLOOKUP($B47,Deaths!$A$3:$AZ$108,3,FALSE)</f>
        <v>14328.511678144374</v>
      </c>
      <c r="T48" s="38">
        <f>VLOOKUP($B47,Deaths!$A$3:$AZ$108,37,FALSE)</f>
        <v>15910.161518806999</v>
      </c>
      <c r="U48" s="38">
        <f>VLOOKUP($B47,Deaths!$A$3:$AZ$108,25,FALSE)</f>
        <v>3506.9901937</v>
      </c>
      <c r="V48" s="38">
        <f>VLOOKUP($B47,Deaths!$A$3:$AZ$108,8,FALSE)</f>
        <v>11525.800832293869</v>
      </c>
      <c r="W48" s="38">
        <f>VLOOKUP($B47,Deaths!$A$3:$AZ$108,42,FALSE)</f>
        <v>12508.646283391186</v>
      </c>
      <c r="X48" s="38">
        <f>VLOOKUP($B47,Deaths!$A$3:$AZ$108,30,FALSE)</f>
        <v>2137.1142436</v>
      </c>
      <c r="Y48" s="38">
        <f>VLOOKUP($B47,Deaths!$A$3:$AZ$108,13,FALSE)</f>
        <v>10535.932101706347</v>
      </c>
      <c r="Z48" s="38">
        <f>VLOOKUP($B47,Deaths!$A$3:$AZ$108,47,FALSE)</f>
        <v>11166.740194510379</v>
      </c>
      <c r="AA48" s="38">
        <f>VLOOKUP($B47,Deaths!$A$3:$AZ$108,35,FALSE)</f>
        <v>2508.4262463</v>
      </c>
      <c r="AB48" s="38">
        <f>VLOOKUP($B47,Deaths!$A$3:$AZ$108,18,FALSE)</f>
        <v>11922.283773204828</v>
      </c>
      <c r="AC48" s="38">
        <f>VLOOKUP($B47,Deaths!$A$3:$AZ$108,52,FALSE)</f>
        <v>12223.981350964357</v>
      </c>
    </row>
    <row r="49" spans="1:29" x14ac:dyDescent="0.25">
      <c r="A49" t="s">
        <v>109</v>
      </c>
      <c r="B49" s="6" t="s">
        <v>26</v>
      </c>
      <c r="C49" s="25">
        <f t="shared" si="52"/>
        <v>950000</v>
      </c>
      <c r="D49" s="25">
        <f t="shared" si="40"/>
        <v>1400000</v>
      </c>
      <c r="E49" s="41">
        <f t="shared" si="41"/>
        <v>2100000</v>
      </c>
      <c r="F49" s="28">
        <f t="shared" si="42"/>
        <v>980000</v>
      </c>
      <c r="G49" s="28">
        <f t="shared" si="43"/>
        <v>1500000</v>
      </c>
      <c r="H49" s="43">
        <f t="shared" si="44"/>
        <v>2000000</v>
      </c>
      <c r="I49" s="25">
        <f t="shared" si="45"/>
        <v>1100000</v>
      </c>
      <c r="J49" s="25">
        <f t="shared" si="46"/>
        <v>1300000</v>
      </c>
      <c r="K49" s="41">
        <f t="shared" si="47"/>
        <v>1700000</v>
      </c>
      <c r="L49" s="28">
        <f t="shared" si="53"/>
        <v>670000</v>
      </c>
      <c r="M49" s="28">
        <f t="shared" si="48"/>
        <v>1100000</v>
      </c>
      <c r="N49" s="43">
        <f t="shared" si="51"/>
        <v>1600000</v>
      </c>
      <c r="O49" s="62" t="str">
        <f>VLOOKUP(B49,Method!$A$2:$C$114,2,FALSE)</f>
        <v>2</v>
      </c>
      <c r="Q49" s="6"/>
      <c r="R49" s="38">
        <f>VLOOKUP($B49,Cases!$A$3:$AY$108,19,FALSE)</f>
        <v>949873.72640000004</v>
      </c>
      <c r="S49" s="38">
        <f>VLOOKUP($B49,Cases!$A$3:$AY$108,2,FALSE)</f>
        <v>1436610.2741</v>
      </c>
      <c r="T49" s="38">
        <f>VLOOKUP($B49,Cases!$A$3:$AY$108,36,FALSE)</f>
        <v>2058377.4846999999</v>
      </c>
      <c r="U49" s="38">
        <f>VLOOKUP($B49,Cases!$A$3:$AY$108,24,FALSE)</f>
        <v>979838.59779999999</v>
      </c>
      <c r="V49" s="38">
        <f>VLOOKUP($B49,Cases!$A$3:$AY$108,7,FALSE)</f>
        <v>1460846.8299</v>
      </c>
      <c r="W49" s="38">
        <f>VLOOKUP($B49,Cases!$A$3:$AY$108,41,FALSE)</f>
        <v>1959438.2594999999</v>
      </c>
      <c r="X49" s="38">
        <f>VLOOKUP($B49,Cases!$A$3:$AY$108,29,FALSE)</f>
        <v>1058646.1883</v>
      </c>
      <c r="Y49" s="38">
        <f>VLOOKUP($B49,Cases!$A$3:$AY$108,12,FALSE)</f>
        <v>1326420.9346</v>
      </c>
      <c r="Z49" s="38">
        <f>VLOOKUP($B49,Cases!$A$3:$AY$108,46,FALSE)</f>
        <v>1653738.0167</v>
      </c>
      <c r="AA49" s="38">
        <f>VLOOKUP($B49,Cases!$A$3:$AY$108,34,FALSE)</f>
        <v>668776.96349999995</v>
      </c>
      <c r="AB49" s="38">
        <f>VLOOKUP($B49,Cases!$A$3:$AY$108,17,FALSE)</f>
        <v>1108606.8333999999</v>
      </c>
      <c r="AC49" s="38">
        <f>VLOOKUP($B49,Cases!$A$3:$AY$108,51,FALSE)</f>
        <v>1606768.8959999999</v>
      </c>
    </row>
    <row r="50" spans="1:29" x14ac:dyDescent="0.25">
      <c r="B50" s="6"/>
      <c r="C50" s="25">
        <f t="shared" si="52"/>
        <v>5400</v>
      </c>
      <c r="D50" s="25">
        <f t="shared" si="40"/>
        <v>6700</v>
      </c>
      <c r="E50" s="41">
        <f t="shared" si="41"/>
        <v>8700</v>
      </c>
      <c r="F50" s="28">
        <f t="shared" si="42"/>
        <v>2800</v>
      </c>
      <c r="G50" s="28">
        <f t="shared" si="43"/>
        <v>4100</v>
      </c>
      <c r="H50" s="43">
        <f t="shared" si="44"/>
        <v>5300</v>
      </c>
      <c r="I50" s="25">
        <f t="shared" si="45"/>
        <v>1400</v>
      </c>
      <c r="J50" s="25">
        <f t="shared" si="46"/>
        <v>2400</v>
      </c>
      <c r="K50" s="41">
        <f t="shared" si="47"/>
        <v>3100</v>
      </c>
      <c r="L50" s="28">
        <f t="shared" si="53"/>
        <v>970</v>
      </c>
      <c r="M50" s="28">
        <f t="shared" si="48"/>
        <v>2000</v>
      </c>
      <c r="N50" s="43">
        <f t="shared" si="51"/>
        <v>2600</v>
      </c>
      <c r="O50" s="62" t="str">
        <f>VLOOKUP(B49,Method!$A$2:$C$114,3,FALSE)</f>
        <v>2</v>
      </c>
      <c r="Q50" s="6"/>
      <c r="R50" s="38">
        <f>VLOOKUP($B49,Deaths!$A$3:$AZ$108,20,FALSE)</f>
        <v>5372.0964270309059</v>
      </c>
      <c r="S50" s="38">
        <f>VLOOKUP($B49,Deaths!$A$3:$AZ$108,3,FALSE)</f>
        <v>6741.1747653580433</v>
      </c>
      <c r="T50" s="38">
        <f>VLOOKUP($B49,Deaths!$A$3:$AZ$108,37,FALSE)</f>
        <v>8722.2593206664078</v>
      </c>
      <c r="U50" s="38">
        <f>VLOOKUP($B49,Deaths!$A$3:$AZ$108,25,FALSE)</f>
        <v>2793.7562468000001</v>
      </c>
      <c r="V50" s="38">
        <f>VLOOKUP($B49,Deaths!$A$3:$AZ$108,8,FALSE)</f>
        <v>4085.3198917633053</v>
      </c>
      <c r="W50" s="38">
        <f>VLOOKUP($B49,Deaths!$A$3:$AZ$108,42,FALSE)</f>
        <v>5268.0922042969278</v>
      </c>
      <c r="X50" s="38">
        <f>VLOOKUP($B49,Deaths!$A$3:$AZ$108,30,FALSE)</f>
        <v>1357.4457648</v>
      </c>
      <c r="Y50" s="38">
        <f>VLOOKUP($B49,Deaths!$A$3:$AZ$108,13,FALSE)</f>
        <v>2414.9170230919281</v>
      </c>
      <c r="Z50" s="38">
        <f>VLOOKUP($B49,Deaths!$A$3:$AZ$108,47,FALSE)</f>
        <v>3096.0438772647758</v>
      </c>
      <c r="AA50" s="38">
        <f>VLOOKUP($B49,Deaths!$A$3:$AZ$108,35,FALSE)</f>
        <v>972.05098911000005</v>
      </c>
      <c r="AB50" s="38">
        <f>VLOOKUP($B49,Deaths!$A$3:$AZ$108,18,FALSE)</f>
        <v>2009.6121186550299</v>
      </c>
      <c r="AC50" s="38">
        <f>VLOOKUP($B49,Deaths!$A$3:$AZ$108,52,FALSE)</f>
        <v>2608.8563873951371</v>
      </c>
    </row>
    <row r="51" spans="1:29" x14ac:dyDescent="0.25">
      <c r="A51" t="s">
        <v>109</v>
      </c>
      <c r="B51" s="3" t="s">
        <v>27</v>
      </c>
      <c r="C51" s="25">
        <f t="shared" si="52"/>
        <v>69000</v>
      </c>
      <c r="D51" s="25">
        <f t="shared" si="40"/>
        <v>1700000</v>
      </c>
      <c r="E51" s="41">
        <f t="shared" ref="E51:E75" si="54">IF(T51&lt;10,"&lt;10",IF(T51&lt;50,"&lt;50",ROUND(T51,-LOG(T51)+1)))</f>
        <v>5600000</v>
      </c>
      <c r="F51" s="28">
        <f t="shared" si="42"/>
        <v>22000</v>
      </c>
      <c r="G51" s="28">
        <f t="shared" si="43"/>
        <v>1300000</v>
      </c>
      <c r="H51" s="43">
        <f t="shared" si="44"/>
        <v>3500000</v>
      </c>
      <c r="I51" s="25">
        <f t="shared" si="45"/>
        <v>380000</v>
      </c>
      <c r="J51" s="25">
        <f t="shared" si="46"/>
        <v>650000</v>
      </c>
      <c r="K51" s="41">
        <f t="shared" si="47"/>
        <v>980000</v>
      </c>
      <c r="L51" s="28">
        <f t="shared" si="53"/>
        <v>1500000</v>
      </c>
      <c r="M51" s="28">
        <f t="shared" si="48"/>
        <v>2400000</v>
      </c>
      <c r="N51" s="43">
        <f t="shared" si="51"/>
        <v>4000000</v>
      </c>
      <c r="O51" s="62" t="str">
        <f>VLOOKUP(B51,Method!$A$2:$C$114,2,FALSE)</f>
        <v>1</v>
      </c>
      <c r="Q51" s="3"/>
      <c r="R51" s="38">
        <f>VLOOKUP($B51,Cases!$A$3:$AY$108,19,FALSE)</f>
        <v>69365.460000000006</v>
      </c>
      <c r="S51" s="38">
        <f>VLOOKUP($B51,Cases!$A$3:$AY$108,2,FALSE)</f>
        <v>1704900</v>
      </c>
      <c r="T51" s="38">
        <f>VLOOKUP($B51,Cases!$A$3:$AY$108,36,FALSE)</f>
        <v>5629710</v>
      </c>
      <c r="U51" s="38">
        <f>VLOOKUP($B51,Cases!$A$3:$AY$108,24,FALSE)</f>
        <v>21816.18</v>
      </c>
      <c r="V51" s="38">
        <f>VLOOKUP($B51,Cases!$A$3:$AY$108,7,FALSE)</f>
        <v>1314431</v>
      </c>
      <c r="W51" s="38">
        <f>VLOOKUP($B51,Cases!$A$3:$AY$108,41,FALSE)</f>
        <v>3478210</v>
      </c>
      <c r="X51" s="38">
        <f>VLOOKUP($B51,Cases!$A$3:$AY$108,29,FALSE)</f>
        <v>383472.2</v>
      </c>
      <c r="Y51" s="38">
        <f>VLOOKUP($B51,Cases!$A$3:$AY$108,12,FALSE)</f>
        <v>650511.5</v>
      </c>
      <c r="Z51" s="38">
        <f>VLOOKUP($B51,Cases!$A$3:$AY$108,46,FALSE)</f>
        <v>975517.4</v>
      </c>
      <c r="AA51" s="38">
        <f>VLOOKUP($B51,Cases!$A$3:$AY$108,34,FALSE)</f>
        <v>1489277</v>
      </c>
      <c r="AB51" s="38">
        <f>VLOOKUP($B51,Cases!$A$3:$AY$108,17,FALSE)</f>
        <v>2371110</v>
      </c>
      <c r="AC51" s="38">
        <f>VLOOKUP($B51,Cases!$A$3:$AY$108,51,FALSE)</f>
        <v>3987583</v>
      </c>
    </row>
    <row r="52" spans="1:29" x14ac:dyDescent="0.25">
      <c r="B52" s="3"/>
      <c r="C52" s="27">
        <f>ROUND(R52,-LOG(R52)+1)</f>
        <v>9</v>
      </c>
      <c r="D52" s="25">
        <f t="shared" si="40"/>
        <v>4400</v>
      </c>
      <c r="E52" s="41">
        <f t="shared" si="54"/>
        <v>18000</v>
      </c>
      <c r="F52" s="30">
        <f>ROUND(U52,-LOG(U52)+1)</f>
        <v>5</v>
      </c>
      <c r="G52" s="28">
        <f t="shared" si="43"/>
        <v>3300</v>
      </c>
      <c r="H52" s="43">
        <f t="shared" si="44"/>
        <v>12000</v>
      </c>
      <c r="I52" s="27">
        <f>ROUND(X52,-LOG(X52)+1)</f>
        <v>49</v>
      </c>
      <c r="J52" s="25">
        <f t="shared" si="46"/>
        <v>1700</v>
      </c>
      <c r="K52" s="41">
        <f t="shared" si="47"/>
        <v>3500</v>
      </c>
      <c r="L52" s="28">
        <f t="shared" si="53"/>
        <v>180</v>
      </c>
      <c r="M52" s="28">
        <f t="shared" si="48"/>
        <v>6000</v>
      </c>
      <c r="N52" s="43">
        <f t="shared" si="51"/>
        <v>13000</v>
      </c>
      <c r="O52" s="62" t="str">
        <f>VLOOKUP(B51,Method!$A$2:$C$114,3,FALSE)</f>
        <v>1c</v>
      </c>
      <c r="Q52" s="3"/>
      <c r="R52" s="38">
        <f>VLOOKUP($B51,Deaths!$A$3:$AZ$108,20,FALSE)</f>
        <v>9.3963520000000003</v>
      </c>
      <c r="S52" s="38">
        <f>VLOOKUP($B51,Deaths!$A$3:$AZ$108,3,FALSE)</f>
        <v>4359.4930000000004</v>
      </c>
      <c r="T52" s="38">
        <f>VLOOKUP($B51,Deaths!$A$3:$AZ$108,37,FALSE)</f>
        <v>18407.919999999998</v>
      </c>
      <c r="U52" s="38">
        <f>VLOOKUP($B51,Deaths!$A$3:$AZ$108,25,FALSE)</f>
        <v>5.1021320000000001</v>
      </c>
      <c r="V52" s="38">
        <f>VLOOKUP($B51,Deaths!$A$3:$AZ$108,8,FALSE)</f>
        <v>3296.3910000000001</v>
      </c>
      <c r="W52" s="38">
        <f>VLOOKUP($B51,Deaths!$A$3:$AZ$108,42,FALSE)</f>
        <v>12075.68</v>
      </c>
      <c r="X52" s="38">
        <f>VLOOKUP($B51,Deaths!$A$3:$AZ$108,30,FALSE)</f>
        <v>48.974980000000002</v>
      </c>
      <c r="Y52" s="38">
        <f>VLOOKUP($B51,Deaths!$A$3:$AZ$108,13,FALSE)</f>
        <v>1653.9780000000001</v>
      </c>
      <c r="Z52" s="38">
        <f>VLOOKUP($B51,Deaths!$A$3:$AZ$108,47,FALSE)</f>
        <v>3512.68</v>
      </c>
      <c r="AA52" s="38">
        <f>VLOOKUP($B51,Deaths!$A$3:$AZ$108,35,FALSE)</f>
        <v>180.4066</v>
      </c>
      <c r="AB52" s="38">
        <f>VLOOKUP($B51,Deaths!$A$3:$AZ$108,18,FALSE)</f>
        <v>6004.1760000000004</v>
      </c>
      <c r="AC52" s="38">
        <f>VLOOKUP($B51,Deaths!$A$3:$AZ$108,52,FALSE)</f>
        <v>12698.69</v>
      </c>
    </row>
    <row r="53" spans="1:29" x14ac:dyDescent="0.25">
      <c r="A53" t="s">
        <v>109</v>
      </c>
      <c r="B53" s="6" t="s">
        <v>28</v>
      </c>
      <c r="C53" s="25">
        <f t="shared" ref="C53:C61" si="55">IF(R53&lt;10,"&lt;10",IF(R53&lt;50,"&lt;50",ROUND(R53,-LOG(R53)+1)))</f>
        <v>3300000</v>
      </c>
      <c r="D53" s="25">
        <f t="shared" si="40"/>
        <v>4800000</v>
      </c>
      <c r="E53" s="41">
        <f t="shared" si="54"/>
        <v>6400000</v>
      </c>
      <c r="F53" s="28">
        <f t="shared" si="42"/>
        <v>3100000</v>
      </c>
      <c r="G53" s="28">
        <f t="shared" si="43"/>
        <v>4100000</v>
      </c>
      <c r="H53" s="43">
        <f t="shared" si="44"/>
        <v>5100000</v>
      </c>
      <c r="I53" s="25">
        <f t="shared" si="45"/>
        <v>5100000</v>
      </c>
      <c r="J53" s="25">
        <f t="shared" si="46"/>
        <v>6200000</v>
      </c>
      <c r="K53" s="41">
        <f t="shared" si="47"/>
        <v>7300000</v>
      </c>
      <c r="L53" s="28">
        <f t="shared" si="53"/>
        <v>2400000</v>
      </c>
      <c r="M53" s="28">
        <f t="shared" si="48"/>
        <v>3300000</v>
      </c>
      <c r="N53" s="43">
        <f t="shared" si="51"/>
        <v>4200000</v>
      </c>
      <c r="O53" s="62" t="str">
        <f>VLOOKUP(B53,Method!$A$2:$C$114,2,FALSE)</f>
        <v>2</v>
      </c>
      <c r="Q53" s="6"/>
      <c r="R53" s="38">
        <f>VLOOKUP($B53,Cases!$A$3:$AY$108,19,FALSE)</f>
        <v>3344716.9822999998</v>
      </c>
      <c r="S53" s="38">
        <f>VLOOKUP($B53,Cases!$A$3:$AY$108,2,FALSE)</f>
        <v>4835959.4967999998</v>
      </c>
      <c r="T53" s="38">
        <f>VLOOKUP($B53,Cases!$A$3:$AY$108,36,FALSE)</f>
        <v>6389667.3869000003</v>
      </c>
      <c r="U53" s="38">
        <f>VLOOKUP($B53,Cases!$A$3:$AY$108,24,FALSE)</f>
        <v>3075317.3676999998</v>
      </c>
      <c r="V53" s="38">
        <f>VLOOKUP($B53,Cases!$A$3:$AY$108,7,FALSE)</f>
        <v>4094413.7030000002</v>
      </c>
      <c r="W53" s="38">
        <f>VLOOKUP($B53,Cases!$A$3:$AY$108,41,FALSE)</f>
        <v>5139959.2238999996</v>
      </c>
      <c r="X53" s="38">
        <f>VLOOKUP($B53,Cases!$A$3:$AY$108,29,FALSE)</f>
        <v>5090813.9142000005</v>
      </c>
      <c r="Y53" s="38">
        <f>VLOOKUP($B53,Cases!$A$3:$AY$108,12,FALSE)</f>
        <v>6196540.1573999999</v>
      </c>
      <c r="Z53" s="38">
        <f>VLOOKUP($B53,Cases!$A$3:$AY$108,46,FALSE)</f>
        <v>7299826.4994999999</v>
      </c>
      <c r="AA53" s="38">
        <f>VLOOKUP($B53,Cases!$A$3:$AY$108,34,FALSE)</f>
        <v>2398541.7809000001</v>
      </c>
      <c r="AB53" s="38">
        <f>VLOOKUP($B53,Cases!$A$3:$AY$108,17,FALSE)</f>
        <v>3250108.574</v>
      </c>
      <c r="AC53" s="38">
        <f>VLOOKUP($B53,Cases!$A$3:$AY$108,51,FALSE)</f>
        <v>4209769.1786000002</v>
      </c>
    </row>
    <row r="54" spans="1:29" x14ac:dyDescent="0.25">
      <c r="B54" s="6"/>
      <c r="C54" s="25">
        <f t="shared" si="55"/>
        <v>12000</v>
      </c>
      <c r="D54" s="25">
        <f t="shared" si="40"/>
        <v>16000</v>
      </c>
      <c r="E54" s="41">
        <f t="shared" si="54"/>
        <v>20000</v>
      </c>
      <c r="F54" s="28">
        <f t="shared" si="42"/>
        <v>4800</v>
      </c>
      <c r="G54" s="28">
        <f t="shared" si="43"/>
        <v>9700</v>
      </c>
      <c r="H54" s="43">
        <f t="shared" si="44"/>
        <v>13000</v>
      </c>
      <c r="I54" s="25">
        <f t="shared" si="45"/>
        <v>4700</v>
      </c>
      <c r="J54" s="25">
        <f t="shared" si="46"/>
        <v>10000</v>
      </c>
      <c r="K54" s="41">
        <f t="shared" si="47"/>
        <v>13000</v>
      </c>
      <c r="L54" s="28">
        <f t="shared" si="53"/>
        <v>1800</v>
      </c>
      <c r="M54" s="28">
        <f t="shared" si="48"/>
        <v>7200</v>
      </c>
      <c r="N54" s="43">
        <f t="shared" si="51"/>
        <v>10000</v>
      </c>
      <c r="O54" s="62" t="str">
        <f>VLOOKUP(B53,Method!$A$2:$C$114,3,FALSE)</f>
        <v>2</v>
      </c>
      <c r="Q54" s="6"/>
      <c r="R54" s="38">
        <f>VLOOKUP($B53,Deaths!$A$3:$AZ$108,20,FALSE)</f>
        <v>12129.334025111471</v>
      </c>
      <c r="S54" s="38">
        <f>VLOOKUP($B53,Deaths!$A$3:$AZ$108,3,FALSE)</f>
        <v>15828.283183688989</v>
      </c>
      <c r="T54" s="38">
        <f>VLOOKUP($B53,Deaths!$A$3:$AZ$108,37,FALSE)</f>
        <v>20313.217410845482</v>
      </c>
      <c r="U54" s="38">
        <f>VLOOKUP($B53,Deaths!$A$3:$AZ$108,25,FALSE)</f>
        <v>4796.0126618000004</v>
      </c>
      <c r="V54" s="38">
        <f>VLOOKUP($B53,Deaths!$A$3:$AZ$108,8,FALSE)</f>
        <v>9676.2989058620096</v>
      </c>
      <c r="W54" s="38">
        <f>VLOOKUP($B53,Deaths!$A$3:$AZ$108,42,FALSE)</f>
        <v>12516.8547334543</v>
      </c>
      <c r="X54" s="38">
        <f>VLOOKUP($B53,Deaths!$A$3:$AZ$108,30,FALSE)</f>
        <v>4699.1587143999996</v>
      </c>
      <c r="Y54" s="38">
        <f>VLOOKUP($B53,Deaths!$A$3:$AZ$108,13,FALSE)</f>
        <v>10067.876116342384</v>
      </c>
      <c r="Z54" s="38">
        <f>VLOOKUP($B53,Deaths!$A$3:$AZ$108,47,FALSE)</f>
        <v>13090.77452002545</v>
      </c>
      <c r="AA54" s="38">
        <f>VLOOKUP($B53,Deaths!$A$3:$AZ$108,35,FALSE)</f>
        <v>1806.3990756999999</v>
      </c>
      <c r="AB54" s="38">
        <f>VLOOKUP($B53,Deaths!$A$3:$AZ$108,18,FALSE)</f>
        <v>7170.7445121050323</v>
      </c>
      <c r="AC54" s="38">
        <f>VLOOKUP($B53,Deaths!$A$3:$AZ$108,52,FALSE)</f>
        <v>10189.532774656187</v>
      </c>
    </row>
    <row r="55" spans="1:29" x14ac:dyDescent="0.25">
      <c r="A55" t="s">
        <v>109</v>
      </c>
      <c r="B55" s="6" t="s">
        <v>29</v>
      </c>
      <c r="C55" s="25">
        <f t="shared" si="55"/>
        <v>3900000</v>
      </c>
      <c r="D55" s="25">
        <f t="shared" si="40"/>
        <v>5000000</v>
      </c>
      <c r="E55" s="41">
        <f t="shared" si="54"/>
        <v>6200000</v>
      </c>
      <c r="F55" s="28">
        <f t="shared" si="42"/>
        <v>4800000</v>
      </c>
      <c r="G55" s="28">
        <f t="shared" si="43"/>
        <v>6100000</v>
      </c>
      <c r="H55" s="43">
        <f t="shared" si="44"/>
        <v>7400000</v>
      </c>
      <c r="I55" s="25">
        <f t="shared" si="45"/>
        <v>4200000</v>
      </c>
      <c r="J55" s="25">
        <f t="shared" si="46"/>
        <v>5300000</v>
      </c>
      <c r="K55" s="41">
        <f t="shared" si="47"/>
        <v>6300000</v>
      </c>
      <c r="L55" s="28">
        <f t="shared" si="53"/>
        <v>6100000</v>
      </c>
      <c r="M55" s="28">
        <f t="shared" si="48"/>
        <v>7500000</v>
      </c>
      <c r="N55" s="43">
        <f t="shared" si="51"/>
        <v>9100000</v>
      </c>
      <c r="O55" s="62" t="str">
        <f>VLOOKUP(B55,Method!$A$2:$C$114,2,FALSE)</f>
        <v>2</v>
      </c>
      <c r="Q55" s="6"/>
      <c r="R55" s="38">
        <f>VLOOKUP($B55,Cases!$A$3:$AY$108,19,FALSE)</f>
        <v>3876449.6954999999</v>
      </c>
      <c r="S55" s="38">
        <f>VLOOKUP($B55,Cases!$A$3:$AY$108,2,FALSE)</f>
        <v>5003967.2330999998</v>
      </c>
      <c r="T55" s="38">
        <f>VLOOKUP($B55,Cases!$A$3:$AY$108,36,FALSE)</f>
        <v>6190361.0409000004</v>
      </c>
      <c r="U55" s="38">
        <f>VLOOKUP($B55,Cases!$A$3:$AY$108,24,FALSE)</f>
        <v>4791411.5465000002</v>
      </c>
      <c r="V55" s="38">
        <f>VLOOKUP($B55,Cases!$A$3:$AY$108,7,FALSE)</f>
        <v>6097191.2198999999</v>
      </c>
      <c r="W55" s="38">
        <f>VLOOKUP($B55,Cases!$A$3:$AY$108,41,FALSE)</f>
        <v>7411432.4835000001</v>
      </c>
      <c r="X55" s="38">
        <f>VLOOKUP($B55,Cases!$A$3:$AY$108,29,FALSE)</f>
        <v>4195611.8542999998</v>
      </c>
      <c r="Y55" s="38">
        <f>VLOOKUP($B55,Cases!$A$3:$AY$108,12,FALSE)</f>
        <v>5255256.6941999998</v>
      </c>
      <c r="Z55" s="38">
        <f>VLOOKUP($B55,Cases!$A$3:$AY$108,46,FALSE)</f>
        <v>6331799.8075000001</v>
      </c>
      <c r="AA55" s="38">
        <f>VLOOKUP($B55,Cases!$A$3:$AY$108,34,FALSE)</f>
        <v>6080830.4504000004</v>
      </c>
      <c r="AB55" s="38">
        <f>VLOOKUP($B55,Cases!$A$3:$AY$108,17,FALSE)</f>
        <v>7500706.1445000004</v>
      </c>
      <c r="AC55" s="38">
        <f>VLOOKUP($B55,Cases!$A$3:$AY$108,51,FALSE)</f>
        <v>9121216.7399000004</v>
      </c>
    </row>
    <row r="56" spans="1:29" x14ac:dyDescent="0.25">
      <c r="B56" s="6"/>
      <c r="C56" s="25">
        <f t="shared" si="55"/>
        <v>21000</v>
      </c>
      <c r="D56" s="25">
        <f t="shared" si="40"/>
        <v>27000</v>
      </c>
      <c r="E56" s="41">
        <f t="shared" si="54"/>
        <v>34000</v>
      </c>
      <c r="F56" s="28">
        <f t="shared" si="42"/>
        <v>18000</v>
      </c>
      <c r="G56" s="28">
        <f t="shared" si="43"/>
        <v>23000</v>
      </c>
      <c r="H56" s="43">
        <f t="shared" si="44"/>
        <v>29000</v>
      </c>
      <c r="I56" s="25">
        <f t="shared" si="45"/>
        <v>12000</v>
      </c>
      <c r="J56" s="25">
        <f t="shared" si="46"/>
        <v>16000</v>
      </c>
      <c r="K56" s="41">
        <f t="shared" si="47"/>
        <v>20000</v>
      </c>
      <c r="L56" s="28">
        <f t="shared" si="53"/>
        <v>16000</v>
      </c>
      <c r="M56" s="28">
        <f t="shared" si="48"/>
        <v>21000</v>
      </c>
      <c r="N56" s="43">
        <f t="shared" si="51"/>
        <v>25000</v>
      </c>
      <c r="O56" s="62" t="str">
        <f>VLOOKUP(B55,Method!$A$2:$C$114,3,FALSE)</f>
        <v>2</v>
      </c>
      <c r="Q56" s="6"/>
      <c r="R56" s="38">
        <f>VLOOKUP($B55,Deaths!$A$3:$AZ$108,20,FALSE)</f>
        <v>20988.141163083797</v>
      </c>
      <c r="S56" s="38">
        <f>VLOOKUP($B55,Deaths!$A$3:$AZ$108,3,FALSE)</f>
        <v>26626.321265140559</v>
      </c>
      <c r="T56" s="38">
        <f>VLOOKUP($B55,Deaths!$A$3:$AZ$108,37,FALSE)</f>
        <v>34185.423679832587</v>
      </c>
      <c r="U56" s="38">
        <f>VLOOKUP($B55,Deaths!$A$3:$AZ$108,25,FALSE)</f>
        <v>17819.047728000001</v>
      </c>
      <c r="V56" s="38">
        <f>VLOOKUP($B55,Deaths!$A$3:$AZ$108,8,FALSE)</f>
        <v>23350.484797376299</v>
      </c>
      <c r="W56" s="38">
        <f>VLOOKUP($B55,Deaths!$A$3:$AZ$108,42,FALSE)</f>
        <v>29485.076190021253</v>
      </c>
      <c r="X56" s="38">
        <f>VLOOKUP($B55,Deaths!$A$3:$AZ$108,30,FALSE)</f>
        <v>11627.409019000001</v>
      </c>
      <c r="Y56" s="38">
        <f>VLOOKUP($B55,Deaths!$A$3:$AZ$108,13,FALSE)</f>
        <v>16051.485047071004</v>
      </c>
      <c r="Z56" s="38">
        <f>VLOOKUP($B55,Deaths!$A$3:$AZ$108,47,FALSE)</f>
        <v>20054.132142421648</v>
      </c>
      <c r="AA56" s="38">
        <f>VLOOKUP($B55,Deaths!$A$3:$AZ$108,35,FALSE)</f>
        <v>15557.713695999999</v>
      </c>
      <c r="AB56" s="38">
        <f>VLOOKUP($B55,Deaths!$A$3:$AZ$108,18,FALSE)</f>
        <v>20578.984013161949</v>
      </c>
      <c r="AC56" s="38">
        <f>VLOOKUP($B55,Deaths!$A$3:$AZ$108,52,FALSE)</f>
        <v>25351.17809597122</v>
      </c>
    </row>
    <row r="57" spans="1:29" x14ac:dyDescent="0.25">
      <c r="A57" t="s">
        <v>109</v>
      </c>
      <c r="B57" s="3" t="s">
        <v>30</v>
      </c>
      <c r="C57" s="25">
        <f t="shared" si="55"/>
        <v>31000</v>
      </c>
      <c r="D57" s="25">
        <f t="shared" si="40"/>
        <v>250000</v>
      </c>
      <c r="E57" s="41">
        <f t="shared" si="54"/>
        <v>730000</v>
      </c>
      <c r="F57" s="28">
        <f t="shared" si="42"/>
        <v>44000</v>
      </c>
      <c r="G57" s="28">
        <f t="shared" si="43"/>
        <v>310000</v>
      </c>
      <c r="H57" s="43">
        <f t="shared" si="44"/>
        <v>890000</v>
      </c>
      <c r="I57" s="25">
        <f t="shared" si="45"/>
        <v>32000</v>
      </c>
      <c r="J57" s="25">
        <f t="shared" si="46"/>
        <v>240000</v>
      </c>
      <c r="K57" s="41">
        <f t="shared" si="47"/>
        <v>700000</v>
      </c>
      <c r="L57" s="28">
        <f t="shared" si="53"/>
        <v>50000</v>
      </c>
      <c r="M57" s="28">
        <f t="shared" si="48"/>
        <v>260000</v>
      </c>
      <c r="N57" s="43">
        <f t="shared" si="51"/>
        <v>560000</v>
      </c>
      <c r="O57" s="62" t="str">
        <f>VLOOKUP(B57,Method!$A$2:$C$114,2,FALSE)</f>
        <v>1</v>
      </c>
      <c r="Q57" s="3"/>
      <c r="R57" s="38">
        <f>VLOOKUP($B57,Cases!$A$3:$AY$108,19,FALSE)</f>
        <v>30788.77</v>
      </c>
      <c r="S57" s="38">
        <f>VLOOKUP($B57,Cases!$A$3:$AY$108,2,FALSE)</f>
        <v>253966.1</v>
      </c>
      <c r="T57" s="38">
        <f>VLOOKUP($B57,Cases!$A$3:$AY$108,36,FALSE)</f>
        <v>731431.7</v>
      </c>
      <c r="U57" s="38">
        <f>VLOOKUP($B57,Cases!$A$3:$AY$108,24,FALSE)</f>
        <v>44041.53</v>
      </c>
      <c r="V57" s="38">
        <f>VLOOKUP($B57,Cases!$A$3:$AY$108,7,FALSE)</f>
        <v>311799.09999999998</v>
      </c>
      <c r="W57" s="38">
        <f>VLOOKUP($B57,Cases!$A$3:$AY$108,41,FALSE)</f>
        <v>889075.19999999995</v>
      </c>
      <c r="X57" s="38">
        <f>VLOOKUP($B57,Cases!$A$3:$AY$108,29,FALSE)</f>
        <v>31785.79</v>
      </c>
      <c r="Y57" s="38">
        <f>VLOOKUP($B57,Cases!$A$3:$AY$108,12,FALSE)</f>
        <v>243355.7</v>
      </c>
      <c r="Z57" s="38">
        <f>VLOOKUP($B57,Cases!$A$3:$AY$108,46,FALSE)</f>
        <v>695425.5</v>
      </c>
      <c r="AA57" s="38">
        <f>VLOOKUP($B57,Cases!$A$3:$AY$108,34,FALSE)</f>
        <v>50346.29</v>
      </c>
      <c r="AB57" s="38">
        <f>VLOOKUP($B57,Cases!$A$3:$AY$108,17,FALSE)</f>
        <v>256610.9</v>
      </c>
      <c r="AC57" s="38">
        <f>VLOOKUP($B57,Cases!$A$3:$AY$108,51,FALSE)</f>
        <v>559454.4</v>
      </c>
    </row>
    <row r="58" spans="1:29" x14ac:dyDescent="0.25">
      <c r="B58" s="3"/>
      <c r="C58" s="25">
        <f t="shared" si="55"/>
        <v>510</v>
      </c>
      <c r="D58" s="25">
        <f t="shared" si="40"/>
        <v>920</v>
      </c>
      <c r="E58" s="41">
        <f t="shared" si="54"/>
        <v>1200</v>
      </c>
      <c r="F58" s="28">
        <f t="shared" si="42"/>
        <v>280</v>
      </c>
      <c r="G58" s="28">
        <f t="shared" si="43"/>
        <v>1000</v>
      </c>
      <c r="H58" s="43">
        <f t="shared" si="44"/>
        <v>1400</v>
      </c>
      <c r="I58" s="25">
        <f t="shared" si="45"/>
        <v>260</v>
      </c>
      <c r="J58" s="25">
        <f t="shared" si="46"/>
        <v>1100</v>
      </c>
      <c r="K58" s="41">
        <f t="shared" si="47"/>
        <v>1500</v>
      </c>
      <c r="L58" s="28">
        <f t="shared" si="53"/>
        <v>250</v>
      </c>
      <c r="M58" s="28">
        <f t="shared" si="48"/>
        <v>1200</v>
      </c>
      <c r="N58" s="43">
        <f t="shared" si="51"/>
        <v>1600</v>
      </c>
      <c r="O58" s="62" t="str">
        <f>VLOOKUP(B57,Method!$A$2:$C$114,3,FALSE)</f>
        <v>2</v>
      </c>
      <c r="Q58" s="3"/>
      <c r="R58" s="38">
        <f>VLOOKUP($B57,Deaths!$A$3:$AZ$108,20,FALSE)</f>
        <v>509.12476046777846</v>
      </c>
      <c r="S58" s="38">
        <f>VLOOKUP($B57,Deaths!$A$3:$AZ$108,3,FALSE)</f>
        <v>920.75830379153535</v>
      </c>
      <c r="T58" s="38">
        <f>VLOOKUP($B57,Deaths!$A$3:$AZ$108,37,FALSE)</f>
        <v>1200.7057879019465</v>
      </c>
      <c r="U58" s="38">
        <f>VLOOKUP($B57,Deaths!$A$3:$AZ$108,25,FALSE)</f>
        <v>280.21943913000001</v>
      </c>
      <c r="V58" s="38">
        <f>VLOOKUP($B57,Deaths!$A$3:$AZ$108,8,FALSE)</f>
        <v>1041.4356264503874</v>
      </c>
      <c r="W58" s="38">
        <f>VLOOKUP($B57,Deaths!$A$3:$AZ$108,42,FALSE)</f>
        <v>1362.2002458602374</v>
      </c>
      <c r="X58" s="38">
        <f>VLOOKUP($B57,Deaths!$A$3:$AZ$108,30,FALSE)</f>
        <v>260.64236357999999</v>
      </c>
      <c r="Y58" s="38">
        <f>VLOOKUP($B57,Deaths!$A$3:$AZ$108,13,FALSE)</f>
        <v>1099.1172424124707</v>
      </c>
      <c r="Z58" s="38">
        <f>VLOOKUP($B57,Deaths!$A$3:$AZ$108,47,FALSE)</f>
        <v>1453.6316820197183</v>
      </c>
      <c r="AA58" s="38">
        <f>VLOOKUP($B57,Deaths!$A$3:$AZ$108,35,FALSE)</f>
        <v>253.84800597</v>
      </c>
      <c r="AB58" s="38">
        <f>VLOOKUP($B57,Deaths!$A$3:$AZ$108,18,FALSE)</f>
        <v>1179.9229700085129</v>
      </c>
      <c r="AC58" s="38">
        <f>VLOOKUP($B57,Deaths!$A$3:$AZ$108,52,FALSE)</f>
        <v>1588.4090508379484</v>
      </c>
    </row>
    <row r="59" spans="1:29" x14ac:dyDescent="0.25">
      <c r="A59" t="s">
        <v>109</v>
      </c>
      <c r="B59" s="6" t="s">
        <v>31</v>
      </c>
      <c r="C59" s="25">
        <f t="shared" si="55"/>
        <v>7400000</v>
      </c>
      <c r="D59" s="25">
        <f t="shared" si="40"/>
        <v>9400000</v>
      </c>
      <c r="E59" s="41">
        <f t="shared" si="54"/>
        <v>12000000</v>
      </c>
      <c r="F59" s="28">
        <f t="shared" si="42"/>
        <v>7600000</v>
      </c>
      <c r="G59" s="28">
        <f t="shared" si="43"/>
        <v>9300000</v>
      </c>
      <c r="H59" s="43">
        <f t="shared" si="44"/>
        <v>11000000</v>
      </c>
      <c r="I59" s="25">
        <f t="shared" si="45"/>
        <v>7700000</v>
      </c>
      <c r="J59" s="25">
        <f t="shared" si="46"/>
        <v>9300000</v>
      </c>
      <c r="K59" s="41">
        <f t="shared" si="47"/>
        <v>11000000</v>
      </c>
      <c r="L59" s="28">
        <f t="shared" si="53"/>
        <v>6300000</v>
      </c>
      <c r="M59" s="28">
        <f t="shared" si="48"/>
        <v>8300000</v>
      </c>
      <c r="N59" s="43">
        <f t="shared" si="51"/>
        <v>11000000</v>
      </c>
      <c r="O59" s="62" t="str">
        <f>VLOOKUP(B59,Method!$A$2:$C$114,2,FALSE)</f>
        <v>2</v>
      </c>
      <c r="Q59" s="6"/>
      <c r="R59" s="38">
        <f>VLOOKUP($B59,Cases!$A$3:$AY$108,19,FALSE)</f>
        <v>7415313.6118000001</v>
      </c>
      <c r="S59" s="38">
        <f>VLOOKUP($B59,Cases!$A$3:$AY$108,2,FALSE)</f>
        <v>9417807.8542999998</v>
      </c>
      <c r="T59" s="38">
        <f>VLOOKUP($B59,Cases!$A$3:$AY$108,36,FALSE)</f>
        <v>11670746.6986</v>
      </c>
      <c r="U59" s="38">
        <f>VLOOKUP($B59,Cases!$A$3:$AY$108,24,FALSE)</f>
        <v>7623459.8897000002</v>
      </c>
      <c r="V59" s="38">
        <f>VLOOKUP($B59,Cases!$A$3:$AY$108,7,FALSE)</f>
        <v>9343430.3838999998</v>
      </c>
      <c r="W59" s="38">
        <f>VLOOKUP($B59,Cases!$A$3:$AY$108,41,FALSE)</f>
        <v>10998139.7784</v>
      </c>
      <c r="X59" s="38">
        <f>VLOOKUP($B59,Cases!$A$3:$AY$108,29,FALSE)</f>
        <v>7663612.0197999999</v>
      </c>
      <c r="Y59" s="38">
        <f>VLOOKUP($B59,Cases!$A$3:$AY$108,12,FALSE)</f>
        <v>9322354.5990999993</v>
      </c>
      <c r="Z59" s="38">
        <f>VLOOKUP($B59,Cases!$A$3:$AY$108,46,FALSE)</f>
        <v>11045245.6118</v>
      </c>
      <c r="AA59" s="38">
        <f>VLOOKUP($B59,Cases!$A$3:$AY$108,34,FALSE)</f>
        <v>6267093.2253999999</v>
      </c>
      <c r="AB59" s="38">
        <f>VLOOKUP($B59,Cases!$A$3:$AY$108,17,FALSE)</f>
        <v>8329603.6615000004</v>
      </c>
      <c r="AC59" s="38">
        <f>VLOOKUP($B59,Cases!$A$3:$AY$108,51,FALSE)</f>
        <v>10586775.889799999</v>
      </c>
    </row>
    <row r="60" spans="1:29" x14ac:dyDescent="0.25">
      <c r="B60" s="6"/>
      <c r="C60" s="25">
        <f t="shared" si="55"/>
        <v>31000</v>
      </c>
      <c r="D60" s="25">
        <f t="shared" si="40"/>
        <v>40000</v>
      </c>
      <c r="E60" s="41">
        <f t="shared" si="54"/>
        <v>51000</v>
      </c>
      <c r="F60" s="28">
        <f t="shared" si="42"/>
        <v>17000</v>
      </c>
      <c r="G60" s="28">
        <f t="shared" si="43"/>
        <v>25000</v>
      </c>
      <c r="H60" s="43">
        <f t="shared" si="44"/>
        <v>32000</v>
      </c>
      <c r="I60" s="25">
        <f t="shared" si="45"/>
        <v>11000</v>
      </c>
      <c r="J60" s="25">
        <f t="shared" si="46"/>
        <v>18000</v>
      </c>
      <c r="K60" s="41">
        <f t="shared" si="47"/>
        <v>24000</v>
      </c>
      <c r="L60" s="28">
        <f t="shared" si="53"/>
        <v>8100</v>
      </c>
      <c r="M60" s="28">
        <f t="shared" si="48"/>
        <v>15000</v>
      </c>
      <c r="N60" s="43">
        <f t="shared" si="51"/>
        <v>20000</v>
      </c>
      <c r="O60" s="62" t="str">
        <f>VLOOKUP(B59,Method!$A$2:$C$114,3,FALSE)</f>
        <v>2</v>
      </c>
      <c r="Q60" s="6"/>
      <c r="R60" s="38">
        <f>VLOOKUP($B59,Deaths!$A$3:$AZ$108,20,FALSE)</f>
        <v>31419.685525106619</v>
      </c>
      <c r="S60" s="38">
        <f>VLOOKUP($B59,Deaths!$A$3:$AZ$108,3,FALSE)</f>
        <v>39542.243209432061</v>
      </c>
      <c r="T60" s="38">
        <f>VLOOKUP($B59,Deaths!$A$3:$AZ$108,37,FALSE)</f>
        <v>51083.374885859514</v>
      </c>
      <c r="U60" s="38">
        <f>VLOOKUP($B59,Deaths!$A$3:$AZ$108,25,FALSE)</f>
        <v>17215.839961000001</v>
      </c>
      <c r="V60" s="38">
        <f>VLOOKUP($B59,Deaths!$A$3:$AZ$108,8,FALSE)</f>
        <v>25335.055858628559</v>
      </c>
      <c r="W60" s="38">
        <f>VLOOKUP($B59,Deaths!$A$3:$AZ$108,42,FALSE)</f>
        <v>32408.623003500401</v>
      </c>
      <c r="X60" s="38">
        <f>VLOOKUP($B59,Deaths!$A$3:$AZ$108,30,FALSE)</f>
        <v>11294.816121</v>
      </c>
      <c r="Y60" s="38">
        <f>VLOOKUP($B59,Deaths!$A$3:$AZ$108,13,FALSE)</f>
        <v>18474.977127290858</v>
      </c>
      <c r="Z60" s="38">
        <f>VLOOKUP($B59,Deaths!$A$3:$AZ$108,47,FALSE)</f>
        <v>23587.973200420129</v>
      </c>
      <c r="AA60" s="38">
        <f>VLOOKUP($B59,Deaths!$A$3:$AZ$108,35,FALSE)</f>
        <v>8103.2554459000003</v>
      </c>
      <c r="AB60" s="38">
        <f>VLOOKUP($B59,Deaths!$A$3:$AZ$108,18,FALSE)</f>
        <v>15178.940810180642</v>
      </c>
      <c r="AC60" s="38">
        <f>VLOOKUP($B59,Deaths!$A$3:$AZ$108,52,FALSE)</f>
        <v>19587.627901507847</v>
      </c>
    </row>
    <row r="61" spans="1:29" x14ac:dyDescent="0.25">
      <c r="A61" t="s">
        <v>109</v>
      </c>
      <c r="B61" s="3" t="s">
        <v>32</v>
      </c>
      <c r="C61" s="25">
        <f t="shared" si="55"/>
        <v>47000</v>
      </c>
      <c r="D61" s="25">
        <f t="shared" si="40"/>
        <v>84000</v>
      </c>
      <c r="E61" s="41">
        <f t="shared" si="54"/>
        <v>150000</v>
      </c>
      <c r="F61" s="28">
        <f t="shared" si="42"/>
        <v>45000</v>
      </c>
      <c r="G61" s="28">
        <f t="shared" si="43"/>
        <v>70000</v>
      </c>
      <c r="H61" s="43">
        <f t="shared" si="44"/>
        <v>110000</v>
      </c>
      <c r="I61" s="25">
        <f t="shared" si="45"/>
        <v>2200</v>
      </c>
      <c r="J61" s="25">
        <f t="shared" si="46"/>
        <v>2900</v>
      </c>
      <c r="K61" s="41">
        <f t="shared" si="47"/>
        <v>3800</v>
      </c>
      <c r="L61" s="28">
        <f t="shared" si="53"/>
        <v>17000</v>
      </c>
      <c r="M61" s="28">
        <f t="shared" si="48"/>
        <v>22000</v>
      </c>
      <c r="N61" s="43">
        <f t="shared" si="51"/>
        <v>27000</v>
      </c>
      <c r="O61" s="62" t="str">
        <f>VLOOKUP(B61,Method!$A$2:$C$114,2,FALSE)</f>
        <v>1</v>
      </c>
      <c r="Q61" s="3"/>
      <c r="R61" s="38">
        <f>VLOOKUP($B61,Cases!$A$3:$AY$108,19,FALSE)</f>
        <v>46987.13</v>
      </c>
      <c r="S61" s="38">
        <f>VLOOKUP($B61,Cases!$A$3:$AY$108,2,FALSE)</f>
        <v>83940.56</v>
      </c>
      <c r="T61" s="38">
        <f>VLOOKUP($B61,Cases!$A$3:$AY$108,36,FALSE)</f>
        <v>153674.79999999999</v>
      </c>
      <c r="U61" s="38">
        <f>VLOOKUP($B61,Cases!$A$3:$AY$108,24,FALSE)</f>
        <v>44861.65</v>
      </c>
      <c r="V61" s="38">
        <f>VLOOKUP($B61,Cases!$A$3:$AY$108,7,FALSE)</f>
        <v>69749.899999999994</v>
      </c>
      <c r="W61" s="38">
        <f>VLOOKUP($B61,Cases!$A$3:$AY$108,41,FALSE)</f>
        <v>112761.9</v>
      </c>
      <c r="X61" s="38">
        <f>VLOOKUP($B61,Cases!$A$3:$AY$108,29,FALSE)</f>
        <v>2167.5830000000001</v>
      </c>
      <c r="Y61" s="38">
        <f>VLOOKUP($B61,Cases!$A$3:$AY$108,12,FALSE)</f>
        <v>2870.587</v>
      </c>
      <c r="Z61" s="38">
        <f>VLOOKUP($B61,Cases!$A$3:$AY$108,46,FALSE)</f>
        <v>3768.9090000000001</v>
      </c>
      <c r="AA61" s="38">
        <f>VLOOKUP($B61,Cases!$A$3:$AY$108,34,FALSE)</f>
        <v>16819.02</v>
      </c>
      <c r="AB61" s="38">
        <f>VLOOKUP($B61,Cases!$A$3:$AY$108,17,FALSE)</f>
        <v>21556.26</v>
      </c>
      <c r="AC61" s="38">
        <f>VLOOKUP($B61,Cases!$A$3:$AY$108,51,FALSE)</f>
        <v>26876.15</v>
      </c>
    </row>
    <row r="62" spans="1:29" x14ac:dyDescent="0.25">
      <c r="B62" s="3"/>
      <c r="C62" s="27">
        <f>ROUND(R62,-LOG(R62)+1)</f>
        <v>6</v>
      </c>
      <c r="D62" s="25">
        <f t="shared" si="40"/>
        <v>210</v>
      </c>
      <c r="E62" s="41">
        <f t="shared" si="54"/>
        <v>520</v>
      </c>
      <c r="F62" s="30">
        <f>ROUND(U62,-LOG(U62)+1)</f>
        <v>5</v>
      </c>
      <c r="G62" s="28">
        <f t="shared" si="43"/>
        <v>180</v>
      </c>
      <c r="H62" s="43">
        <f t="shared" si="44"/>
        <v>400</v>
      </c>
      <c r="I62" s="25"/>
      <c r="J62" s="25" t="str">
        <f t="shared" si="46"/>
        <v>&lt;10</v>
      </c>
      <c r="K62" s="41"/>
      <c r="L62" s="30"/>
      <c r="M62" s="28" t="s">
        <v>117</v>
      </c>
      <c r="N62" s="43"/>
      <c r="O62" s="62" t="str">
        <f>VLOOKUP(B61,Method!$A$2:$C$114,3,FALSE)</f>
        <v>2</v>
      </c>
      <c r="Q62" s="3"/>
      <c r="R62" s="38">
        <f>VLOOKUP($B61,Deaths!$A$3:$AZ$108,20,FALSE)</f>
        <v>5.8119540000000001</v>
      </c>
      <c r="S62" s="38">
        <f>VLOOKUP($B61,Deaths!$A$3:$AZ$108,3,FALSE)</f>
        <v>212.75579999999999</v>
      </c>
      <c r="T62" s="38">
        <f>VLOOKUP($B61,Deaths!$A$3:$AZ$108,37,FALSE)</f>
        <v>524.05759999999998</v>
      </c>
      <c r="U62" s="38">
        <f>VLOOKUP($B61,Deaths!$A$3:$AZ$108,25,FALSE)</f>
        <v>5.3094929999999998</v>
      </c>
      <c r="V62" s="38">
        <f>VLOOKUP($B61,Deaths!$A$3:$AZ$108,8,FALSE)</f>
        <v>177.6994</v>
      </c>
      <c r="W62" s="38">
        <f>VLOOKUP($B61,Deaths!$A$3:$AZ$108,42,FALSE)</f>
        <v>395.01580000000001</v>
      </c>
      <c r="X62" s="38">
        <f>VLOOKUP($B61,Deaths!$A$3:$AZ$108,30,FALSE)</f>
        <v>0.2355739</v>
      </c>
      <c r="Y62" s="38">
        <f>VLOOKUP($B61,Deaths!$A$3:$AZ$108,13,FALSE)</f>
        <v>7.3325449999999996</v>
      </c>
      <c r="Z62" s="38">
        <f>VLOOKUP($B61,Deaths!$A$3:$AZ$108,47,FALSE)</f>
        <v>14.265919999999999</v>
      </c>
      <c r="AA62" s="38">
        <f>VLOOKUP($B61,Deaths!$A$3:$AZ$108,35,FALSE)</f>
        <v>1.791852</v>
      </c>
      <c r="AB62" s="38">
        <f>VLOOKUP($B61,Deaths!$A$3:$AZ$108,18,FALSE)</f>
        <v>55.335050000000003</v>
      </c>
      <c r="AC62" s="38">
        <f>VLOOKUP($B61,Deaths!$A$3:$AZ$108,52,FALSE)</f>
        <v>102.7859</v>
      </c>
    </row>
    <row r="63" spans="1:29" x14ac:dyDescent="0.25">
      <c r="A63" t="s">
        <v>109</v>
      </c>
      <c r="B63" s="6" t="s">
        <v>33</v>
      </c>
      <c r="C63" s="25">
        <f t="shared" ref="C63:C75" si="56">IF(R63&lt;10,"&lt;10",IF(R63&lt;50,"&lt;50",ROUND(R63,-LOG(R63)+1)))</f>
        <v>1900000</v>
      </c>
      <c r="D63" s="25">
        <f t="shared" si="40"/>
        <v>3700000</v>
      </c>
      <c r="E63" s="41">
        <f t="shared" si="54"/>
        <v>5700000</v>
      </c>
      <c r="F63" s="28">
        <f t="shared" si="42"/>
        <v>2400000</v>
      </c>
      <c r="G63" s="28">
        <f t="shared" si="43"/>
        <v>4600000</v>
      </c>
      <c r="H63" s="43">
        <f t="shared" si="44"/>
        <v>7000000</v>
      </c>
      <c r="I63" s="25">
        <f t="shared" si="45"/>
        <v>3400000</v>
      </c>
      <c r="J63" s="25">
        <f t="shared" si="46"/>
        <v>6000000</v>
      </c>
      <c r="K63" s="41">
        <f t="shared" si="47"/>
        <v>8600000</v>
      </c>
      <c r="L63" s="28">
        <f t="shared" ref="L63:L69" si="57">IF(AA63&lt;10,"&lt;10",IF(AA63&lt;50,"&lt;50",ROUND(AA63,-LOG(AA63)+1)))</f>
        <v>2800000</v>
      </c>
      <c r="M63" s="28">
        <f t="shared" si="48"/>
        <v>5200000</v>
      </c>
      <c r="N63" s="43">
        <f t="shared" ref="N63:N69" si="58">IF(AC63&lt;10,"&lt;10",IF(AC63&lt;50,"&lt;50",ROUND(AC63,-LOG(AC63)+1)))</f>
        <v>8400000</v>
      </c>
      <c r="O63" s="62" t="str">
        <f>VLOOKUP(B63,Method!$A$2:$C$114,2,FALSE)</f>
        <v>2</v>
      </c>
      <c r="Q63" s="6"/>
      <c r="R63" s="38">
        <f>VLOOKUP($B63,Cases!$A$3:$AY$108,19,FALSE)</f>
        <v>1879172.0353000001</v>
      </c>
      <c r="S63" s="38">
        <f>VLOOKUP($B63,Cases!$A$3:$AY$108,2,FALSE)</f>
        <v>3659559.9681000002</v>
      </c>
      <c r="T63" s="38">
        <f>VLOOKUP($B63,Cases!$A$3:$AY$108,36,FALSE)</f>
        <v>5710493.7270999998</v>
      </c>
      <c r="U63" s="38">
        <f>VLOOKUP($B63,Cases!$A$3:$AY$108,24,FALSE)</f>
        <v>2354927.5603999998</v>
      </c>
      <c r="V63" s="38">
        <f>VLOOKUP($B63,Cases!$A$3:$AY$108,7,FALSE)</f>
        <v>4590004.0214</v>
      </c>
      <c r="W63" s="38">
        <f>VLOOKUP($B63,Cases!$A$3:$AY$108,41,FALSE)</f>
        <v>6988218.1098999996</v>
      </c>
      <c r="X63" s="38">
        <f>VLOOKUP($B63,Cases!$A$3:$AY$108,29,FALSE)</f>
        <v>3438218.2519999999</v>
      </c>
      <c r="Y63" s="38">
        <f>VLOOKUP($B63,Cases!$A$3:$AY$108,12,FALSE)</f>
        <v>5986013.5322000002</v>
      </c>
      <c r="Z63" s="38">
        <f>VLOOKUP($B63,Cases!$A$3:$AY$108,46,FALSE)</f>
        <v>8568176.9389999993</v>
      </c>
      <c r="AA63" s="38">
        <f>VLOOKUP($B63,Cases!$A$3:$AY$108,34,FALSE)</f>
        <v>2784430.1557999998</v>
      </c>
      <c r="AB63" s="38">
        <f>VLOOKUP($B63,Cases!$A$3:$AY$108,17,FALSE)</f>
        <v>5213799.2039000001</v>
      </c>
      <c r="AC63" s="38">
        <f>VLOOKUP($B63,Cases!$A$3:$AY$108,51,FALSE)</f>
        <v>8444274.9580000006</v>
      </c>
    </row>
    <row r="64" spans="1:29" x14ac:dyDescent="0.25">
      <c r="B64" s="6"/>
      <c r="C64" s="25">
        <f t="shared" si="56"/>
        <v>11000</v>
      </c>
      <c r="D64" s="25">
        <f t="shared" si="40"/>
        <v>14000</v>
      </c>
      <c r="E64" s="41">
        <f t="shared" si="54"/>
        <v>20000</v>
      </c>
      <c r="F64" s="28">
        <f t="shared" si="42"/>
        <v>9100</v>
      </c>
      <c r="G64" s="28">
        <f t="shared" si="43"/>
        <v>13000</v>
      </c>
      <c r="H64" s="43">
        <f t="shared" si="44"/>
        <v>19000</v>
      </c>
      <c r="I64" s="25">
        <f t="shared" si="45"/>
        <v>9700</v>
      </c>
      <c r="J64" s="25">
        <f t="shared" si="46"/>
        <v>14000</v>
      </c>
      <c r="K64" s="41">
        <f t="shared" si="47"/>
        <v>20000</v>
      </c>
      <c r="L64" s="28">
        <f t="shared" si="57"/>
        <v>6600</v>
      </c>
      <c r="M64" s="28">
        <f t="shared" si="48"/>
        <v>10000</v>
      </c>
      <c r="N64" s="43">
        <f t="shared" si="58"/>
        <v>16000</v>
      </c>
      <c r="O64" s="62" t="str">
        <f>VLOOKUP(B63,Method!$A$2:$C$114,3,FALSE)</f>
        <v>2</v>
      </c>
      <c r="Q64" s="6"/>
      <c r="R64" s="38">
        <f>VLOOKUP($B63,Deaths!$A$3:$AZ$108,20,FALSE)</f>
        <v>10953.295470222749</v>
      </c>
      <c r="S64" s="38">
        <f>VLOOKUP($B63,Deaths!$A$3:$AZ$108,3,FALSE)</f>
        <v>14421.758981709971</v>
      </c>
      <c r="T64" s="38">
        <f>VLOOKUP($B63,Deaths!$A$3:$AZ$108,37,FALSE)</f>
        <v>20092.548706919639</v>
      </c>
      <c r="U64" s="38">
        <f>VLOOKUP($B63,Deaths!$A$3:$AZ$108,25,FALSE)</f>
        <v>9109.8750020999996</v>
      </c>
      <c r="V64" s="38">
        <f>VLOOKUP($B63,Deaths!$A$3:$AZ$108,8,FALSE)</f>
        <v>13459.507341048613</v>
      </c>
      <c r="W64" s="38">
        <f>VLOOKUP($B63,Deaths!$A$3:$AZ$108,42,FALSE)</f>
        <v>18794.19635456731</v>
      </c>
      <c r="X64" s="38">
        <f>VLOOKUP($B63,Deaths!$A$3:$AZ$108,30,FALSE)</f>
        <v>9726.9670375000005</v>
      </c>
      <c r="Y64" s="38">
        <f>VLOOKUP($B63,Deaths!$A$3:$AZ$108,13,FALSE)</f>
        <v>14086.445175807816</v>
      </c>
      <c r="Z64" s="38">
        <f>VLOOKUP($B63,Deaths!$A$3:$AZ$108,47,FALSE)</f>
        <v>19807.582673858931</v>
      </c>
      <c r="AA64" s="38">
        <f>VLOOKUP($B63,Deaths!$A$3:$AZ$108,35,FALSE)</f>
        <v>6603.4506821000004</v>
      </c>
      <c r="AB64" s="38">
        <f>VLOOKUP($B63,Deaths!$A$3:$AZ$108,18,FALSE)</f>
        <v>10478.528678400082</v>
      </c>
      <c r="AC64" s="38">
        <f>VLOOKUP($B63,Deaths!$A$3:$AZ$108,52,FALSE)</f>
        <v>15850.063109066221</v>
      </c>
    </row>
    <row r="65" spans="1:29" x14ac:dyDescent="0.25">
      <c r="A65" t="s">
        <v>109</v>
      </c>
      <c r="B65" s="6" t="s">
        <v>34</v>
      </c>
      <c r="C65" s="25">
        <f t="shared" si="56"/>
        <v>41000000</v>
      </c>
      <c r="D65" s="25">
        <f t="shared" si="40"/>
        <v>54000000</v>
      </c>
      <c r="E65" s="41">
        <f t="shared" si="54"/>
        <v>66000000</v>
      </c>
      <c r="F65" s="28">
        <f t="shared" si="42"/>
        <v>46000000</v>
      </c>
      <c r="G65" s="28">
        <f t="shared" si="43"/>
        <v>59000000</v>
      </c>
      <c r="H65" s="43">
        <f t="shared" si="44"/>
        <v>74000000</v>
      </c>
      <c r="I65" s="25">
        <f t="shared" si="45"/>
        <v>47000000</v>
      </c>
      <c r="J65" s="25">
        <f t="shared" si="46"/>
        <v>59000000</v>
      </c>
      <c r="K65" s="41">
        <f t="shared" si="47"/>
        <v>71000000</v>
      </c>
      <c r="L65" s="28">
        <f t="shared" si="57"/>
        <v>42000000</v>
      </c>
      <c r="M65" s="28">
        <f t="shared" si="48"/>
        <v>61000000</v>
      </c>
      <c r="N65" s="43">
        <f t="shared" si="58"/>
        <v>82000000</v>
      </c>
      <c r="O65" s="62" t="str">
        <f>VLOOKUP(B65,Method!$A$2:$C$114,2,FALSE)</f>
        <v>2</v>
      </c>
      <c r="Q65" s="6"/>
      <c r="R65" s="38">
        <f>VLOOKUP($B65,Cases!$A$3:$AY$108,19,FALSE)</f>
        <v>41475511.652099997</v>
      </c>
      <c r="S65" s="38">
        <f>VLOOKUP($B65,Cases!$A$3:$AY$108,2,FALSE)</f>
        <v>53940821.148000002</v>
      </c>
      <c r="T65" s="38">
        <f>VLOOKUP($B65,Cases!$A$3:$AY$108,36,FALSE)</f>
        <v>66483602.995099999</v>
      </c>
      <c r="U65" s="38">
        <f>VLOOKUP($B65,Cases!$A$3:$AY$108,24,FALSE)</f>
        <v>45804324.6765</v>
      </c>
      <c r="V65" s="38">
        <f>VLOOKUP($B65,Cases!$A$3:$AY$108,7,FALSE)</f>
        <v>59418299.849799998</v>
      </c>
      <c r="W65" s="38">
        <f>VLOOKUP($B65,Cases!$A$3:$AY$108,41,FALSE)</f>
        <v>73927248.211999997</v>
      </c>
      <c r="X65" s="38">
        <f>VLOOKUP($B65,Cases!$A$3:$AY$108,29,FALSE)</f>
        <v>47208901.678999998</v>
      </c>
      <c r="Y65" s="38">
        <f>VLOOKUP($B65,Cases!$A$3:$AY$108,12,FALSE)</f>
        <v>58523382.377599999</v>
      </c>
      <c r="Z65" s="38">
        <f>VLOOKUP($B65,Cases!$A$3:$AY$108,46,FALSE)</f>
        <v>70817413.763699993</v>
      </c>
      <c r="AA65" s="38">
        <f>VLOOKUP($B65,Cases!$A$3:$AY$108,34,FALSE)</f>
        <v>42455615.290200002</v>
      </c>
      <c r="AB65" s="38">
        <f>VLOOKUP($B65,Cases!$A$3:$AY$108,17,FALSE)</f>
        <v>61181845.620399997</v>
      </c>
      <c r="AC65" s="38">
        <f>VLOOKUP($B65,Cases!$A$3:$AY$108,51,FALSE)</f>
        <v>81713551.213699996</v>
      </c>
    </row>
    <row r="66" spans="1:29" x14ac:dyDescent="0.25">
      <c r="B66" s="6"/>
      <c r="C66" s="25">
        <f t="shared" si="56"/>
        <v>160000</v>
      </c>
      <c r="D66" s="25">
        <f t="shared" si="40"/>
        <v>200000</v>
      </c>
      <c r="E66" s="41">
        <f t="shared" si="54"/>
        <v>260000</v>
      </c>
      <c r="F66" s="28">
        <f t="shared" si="42"/>
        <v>140000</v>
      </c>
      <c r="G66" s="28">
        <f t="shared" si="43"/>
        <v>190000</v>
      </c>
      <c r="H66" s="43">
        <f t="shared" si="44"/>
        <v>240000</v>
      </c>
      <c r="I66" s="25">
        <f t="shared" si="45"/>
        <v>94000</v>
      </c>
      <c r="J66" s="25">
        <f t="shared" si="46"/>
        <v>130000</v>
      </c>
      <c r="K66" s="41">
        <f t="shared" si="47"/>
        <v>170000</v>
      </c>
      <c r="L66" s="28">
        <f t="shared" si="57"/>
        <v>78000</v>
      </c>
      <c r="M66" s="28">
        <f t="shared" si="48"/>
        <v>110000</v>
      </c>
      <c r="N66" s="43">
        <f t="shared" si="58"/>
        <v>150000</v>
      </c>
      <c r="O66" s="62" t="str">
        <f>VLOOKUP(B65,Method!$A$2:$C$114,3,FALSE)</f>
        <v>2</v>
      </c>
      <c r="Q66" s="6"/>
      <c r="R66" s="38">
        <f>VLOOKUP($B65,Deaths!$A$3:$AZ$108,20,FALSE)</f>
        <v>162602.98694312604</v>
      </c>
      <c r="S66" s="38">
        <f>VLOOKUP($B65,Deaths!$A$3:$AZ$108,3,FALSE)</f>
        <v>201948.93803337141</v>
      </c>
      <c r="T66" s="38">
        <f>VLOOKUP($B65,Deaths!$A$3:$AZ$108,37,FALSE)</f>
        <v>263947.26024933287</v>
      </c>
      <c r="U66" s="38">
        <f>VLOOKUP($B65,Deaths!$A$3:$AZ$108,25,FALSE)</f>
        <v>142162.37182</v>
      </c>
      <c r="V66" s="38">
        <f>VLOOKUP($B65,Deaths!$A$3:$AZ$108,8,FALSE)</f>
        <v>186026.34155162511</v>
      </c>
      <c r="W66" s="38">
        <f>VLOOKUP($B65,Deaths!$A$3:$AZ$108,42,FALSE)</f>
        <v>239797.8482293367</v>
      </c>
      <c r="X66" s="38">
        <f>VLOOKUP($B65,Deaths!$A$3:$AZ$108,30,FALSE)</f>
        <v>93776.392040000006</v>
      </c>
      <c r="Y66" s="38">
        <f>VLOOKUP($B65,Deaths!$A$3:$AZ$108,13,FALSE)</f>
        <v>129409.98650493947</v>
      </c>
      <c r="Z66" s="38">
        <f>VLOOKUP($B65,Deaths!$A$3:$AZ$108,47,FALSE)</f>
        <v>169250.32090682187</v>
      </c>
      <c r="AA66" s="38">
        <f>VLOOKUP($B65,Deaths!$A$3:$AZ$108,35,FALSE)</f>
        <v>78108.730893</v>
      </c>
      <c r="AB66" s="38">
        <f>VLOOKUP($B65,Deaths!$A$3:$AZ$108,18,FALSE)</f>
        <v>110884.83912179616</v>
      </c>
      <c r="AC66" s="38">
        <f>VLOOKUP($B65,Deaths!$A$3:$AZ$108,52,FALSE)</f>
        <v>146949.29874067826</v>
      </c>
    </row>
    <row r="67" spans="1:29" x14ac:dyDescent="0.25">
      <c r="A67" t="s">
        <v>109</v>
      </c>
      <c r="B67" s="3" t="s">
        <v>35</v>
      </c>
      <c r="C67" s="25">
        <f t="shared" si="56"/>
        <v>950000</v>
      </c>
      <c r="D67" s="25">
        <f t="shared" si="40"/>
        <v>3400000</v>
      </c>
      <c r="E67" s="41">
        <f t="shared" si="54"/>
        <v>8700000</v>
      </c>
      <c r="F67" s="28">
        <f t="shared" si="42"/>
        <v>550000</v>
      </c>
      <c r="G67" s="28">
        <f t="shared" si="43"/>
        <v>1600000</v>
      </c>
      <c r="H67" s="43">
        <f t="shared" si="44"/>
        <v>3500000</v>
      </c>
      <c r="I67" s="25">
        <f t="shared" si="45"/>
        <v>730000</v>
      </c>
      <c r="J67" s="25">
        <f t="shared" si="46"/>
        <v>1100000</v>
      </c>
      <c r="K67" s="41">
        <f t="shared" si="47"/>
        <v>1500000</v>
      </c>
      <c r="L67" s="28">
        <f t="shared" si="57"/>
        <v>2800000</v>
      </c>
      <c r="M67" s="28">
        <f t="shared" si="48"/>
        <v>3500000</v>
      </c>
      <c r="N67" s="43">
        <f t="shared" si="58"/>
        <v>4600000</v>
      </c>
      <c r="O67" s="62" t="str">
        <f>VLOOKUP(B67,Method!$A$2:$C$114,2,FALSE)</f>
        <v>1</v>
      </c>
      <c r="Q67" s="3"/>
      <c r="R67" s="38">
        <f>VLOOKUP($B67,Cases!$A$3:$AY$108,19,FALSE)</f>
        <v>953275.8</v>
      </c>
      <c r="S67" s="38">
        <f>VLOOKUP($B67,Cases!$A$3:$AY$108,2,FALSE)</f>
        <v>3415415</v>
      </c>
      <c r="T67" s="38">
        <f>VLOOKUP($B67,Cases!$A$3:$AY$108,36,FALSE)</f>
        <v>8687019</v>
      </c>
      <c r="U67" s="38">
        <f>VLOOKUP($B67,Cases!$A$3:$AY$108,24,FALSE)</f>
        <v>551204.1</v>
      </c>
      <c r="V67" s="38">
        <f>VLOOKUP($B67,Cases!$A$3:$AY$108,7,FALSE)</f>
        <v>1571613</v>
      </c>
      <c r="W67" s="38">
        <f>VLOOKUP($B67,Cases!$A$3:$AY$108,41,FALSE)</f>
        <v>3523199</v>
      </c>
      <c r="X67" s="38">
        <f>VLOOKUP($B67,Cases!$A$3:$AY$108,29,FALSE)</f>
        <v>729521.1</v>
      </c>
      <c r="Y67" s="38">
        <f>VLOOKUP($B67,Cases!$A$3:$AY$108,12,FALSE)</f>
        <v>1089982</v>
      </c>
      <c r="Z67" s="38">
        <f>VLOOKUP($B67,Cases!$A$3:$AY$108,46,FALSE)</f>
        <v>1502173</v>
      </c>
      <c r="AA67" s="38">
        <f>VLOOKUP($B67,Cases!$A$3:$AY$108,34,FALSE)</f>
        <v>2778343</v>
      </c>
      <c r="AB67" s="38">
        <f>VLOOKUP($B67,Cases!$A$3:$AY$108,17,FALSE)</f>
        <v>3497777</v>
      </c>
      <c r="AC67" s="38">
        <f>VLOOKUP($B67,Cases!$A$3:$AY$108,51,FALSE)</f>
        <v>4621628</v>
      </c>
    </row>
    <row r="68" spans="1:29" x14ac:dyDescent="0.25">
      <c r="B68" s="3"/>
      <c r="C68" s="25">
        <f t="shared" si="56"/>
        <v>3400</v>
      </c>
      <c r="D68" s="25">
        <f t="shared" si="40"/>
        <v>5200</v>
      </c>
      <c r="E68" s="41">
        <f t="shared" si="54"/>
        <v>7200</v>
      </c>
      <c r="F68" s="28">
        <f t="shared" si="42"/>
        <v>1000</v>
      </c>
      <c r="G68" s="28">
        <f t="shared" si="43"/>
        <v>3600</v>
      </c>
      <c r="H68" s="43">
        <f t="shared" si="44"/>
        <v>5200</v>
      </c>
      <c r="I68" s="25">
        <f t="shared" si="45"/>
        <v>530</v>
      </c>
      <c r="J68" s="25">
        <f t="shared" si="46"/>
        <v>3000</v>
      </c>
      <c r="K68" s="41">
        <f t="shared" si="47"/>
        <v>4600</v>
      </c>
      <c r="L68" s="28">
        <f t="shared" si="57"/>
        <v>320</v>
      </c>
      <c r="M68" s="28">
        <f t="shared" si="48"/>
        <v>3000</v>
      </c>
      <c r="N68" s="43">
        <f t="shared" si="58"/>
        <v>4600</v>
      </c>
      <c r="O68" s="62" t="str">
        <f>VLOOKUP(B67,Method!$A$2:$C$114,3,FALSE)</f>
        <v>1c</v>
      </c>
      <c r="Q68" s="3"/>
      <c r="R68" s="38">
        <f>VLOOKUP($B67,Deaths!$A$3:$AZ$108,20,FALSE)</f>
        <v>3382.3614426146487</v>
      </c>
      <c r="S68" s="38">
        <f>VLOOKUP($B67,Deaths!$A$3:$AZ$108,3,FALSE)</f>
        <v>5172.3422215020018</v>
      </c>
      <c r="T68" s="38">
        <f>VLOOKUP($B67,Deaths!$A$3:$AZ$108,37,FALSE)</f>
        <v>7229.7664437652993</v>
      </c>
      <c r="U68" s="38">
        <f>VLOOKUP($B67,Deaths!$A$3:$AZ$108,25,FALSE)</f>
        <v>1032.0383715</v>
      </c>
      <c r="V68" s="38">
        <f>VLOOKUP($B67,Deaths!$A$3:$AZ$108,8,FALSE)</f>
        <v>3551.4635496880528</v>
      </c>
      <c r="W68" s="38">
        <f>VLOOKUP($B67,Deaths!$A$3:$AZ$108,42,FALSE)</f>
        <v>5246.0957308795696</v>
      </c>
      <c r="X68" s="38">
        <f>VLOOKUP($B67,Deaths!$A$3:$AZ$108,30,FALSE)</f>
        <v>533.81127802000003</v>
      </c>
      <c r="Y68" s="38">
        <f>VLOOKUP($B67,Deaths!$A$3:$AZ$108,13,FALSE)</f>
        <v>3048.7421376309931</v>
      </c>
      <c r="Z68" s="38">
        <f>VLOOKUP($B67,Deaths!$A$3:$AZ$108,47,FALSE)</f>
        <v>4613.0059230547522</v>
      </c>
      <c r="AA68" s="38">
        <f>VLOOKUP($B67,Deaths!$A$3:$AZ$108,35,FALSE)</f>
        <v>322.71959048000002</v>
      </c>
      <c r="AB68" s="38">
        <f>VLOOKUP($B67,Deaths!$A$3:$AZ$108,18,FALSE)</f>
        <v>2977.1556854802234</v>
      </c>
      <c r="AC68" s="38">
        <f>VLOOKUP($B67,Deaths!$A$3:$AZ$108,52,FALSE)</f>
        <v>4566.1314470583839</v>
      </c>
    </row>
    <row r="69" spans="1:29" x14ac:dyDescent="0.25">
      <c r="A69" t="s">
        <v>109</v>
      </c>
      <c r="B69" s="3" t="s">
        <v>36</v>
      </c>
      <c r="C69" s="25">
        <f t="shared" si="56"/>
        <v>40000</v>
      </c>
      <c r="D69" s="25">
        <f t="shared" si="40"/>
        <v>47000</v>
      </c>
      <c r="E69" s="41">
        <f t="shared" si="54"/>
        <v>55000</v>
      </c>
      <c r="F69" s="28">
        <f t="shared" si="42"/>
        <v>24000</v>
      </c>
      <c r="G69" s="28">
        <f t="shared" si="43"/>
        <v>30000</v>
      </c>
      <c r="H69" s="43">
        <f t="shared" si="44"/>
        <v>39000</v>
      </c>
      <c r="I69" s="25">
        <f t="shared" si="45"/>
        <v>3600</v>
      </c>
      <c r="J69" s="25">
        <f t="shared" si="46"/>
        <v>4900</v>
      </c>
      <c r="K69" s="41">
        <f t="shared" si="47"/>
        <v>6700</v>
      </c>
      <c r="L69" s="28">
        <f t="shared" si="57"/>
        <v>2600</v>
      </c>
      <c r="M69" s="28">
        <f t="shared" si="48"/>
        <v>3400</v>
      </c>
      <c r="N69" s="43">
        <f t="shared" si="58"/>
        <v>4500</v>
      </c>
      <c r="O69" s="62" t="str">
        <f>VLOOKUP(B69,Method!$A$2:$C$114,2,FALSE)</f>
        <v>1</v>
      </c>
      <c r="Q69" s="3"/>
      <c r="R69" s="38">
        <f>VLOOKUP($B69,Cases!$A$3:$AY$108,19,FALSE)</f>
        <v>39972.730000000003</v>
      </c>
      <c r="S69" s="38">
        <f>VLOOKUP($B69,Cases!$A$3:$AY$108,2,FALSE)</f>
        <v>47161.48</v>
      </c>
      <c r="T69" s="38">
        <f>VLOOKUP($B69,Cases!$A$3:$AY$108,36,FALSE)</f>
        <v>54669.52</v>
      </c>
      <c r="U69" s="38">
        <f>VLOOKUP($B69,Cases!$A$3:$AY$108,24,FALSE)</f>
        <v>24137.3</v>
      </c>
      <c r="V69" s="38">
        <f>VLOOKUP($B69,Cases!$A$3:$AY$108,7,FALSE)</f>
        <v>30319.37</v>
      </c>
      <c r="W69" s="38">
        <f>VLOOKUP($B69,Cases!$A$3:$AY$108,41,FALSE)</f>
        <v>39318.42</v>
      </c>
      <c r="X69" s="38">
        <f>VLOOKUP($B69,Cases!$A$3:$AY$108,29,FALSE)</f>
        <v>3570.6350000000002</v>
      </c>
      <c r="Y69" s="38">
        <f>VLOOKUP($B69,Cases!$A$3:$AY$108,12,FALSE)</f>
        <v>4893.0450000000001</v>
      </c>
      <c r="Z69" s="38">
        <f>VLOOKUP($B69,Cases!$A$3:$AY$108,46,FALSE)</f>
        <v>6666.0969999999998</v>
      </c>
      <c r="AA69" s="38">
        <f>VLOOKUP($B69,Cases!$A$3:$AY$108,34,FALSE)</f>
        <v>2565.3809999999999</v>
      </c>
      <c r="AB69" s="38">
        <f>VLOOKUP($B69,Cases!$A$3:$AY$108,17,FALSE)</f>
        <v>3381.6619999999998</v>
      </c>
      <c r="AC69" s="38">
        <f>VLOOKUP($B69,Cases!$A$3:$AY$108,51,FALSE)</f>
        <v>4457.8609999999999</v>
      </c>
    </row>
    <row r="70" spans="1:29" x14ac:dyDescent="0.25">
      <c r="B70" s="3"/>
      <c r="C70" s="25">
        <f t="shared" si="56"/>
        <v>110</v>
      </c>
      <c r="D70" s="25">
        <f t="shared" si="40"/>
        <v>110</v>
      </c>
      <c r="E70" s="41">
        <f t="shared" si="54"/>
        <v>110</v>
      </c>
      <c r="F70" s="28"/>
      <c r="G70" s="28" t="s">
        <v>117</v>
      </c>
      <c r="H70" s="43"/>
      <c r="I70" s="25"/>
      <c r="J70" s="25" t="s">
        <v>117</v>
      </c>
      <c r="K70" s="41"/>
      <c r="L70" s="28"/>
      <c r="M70" s="28" t="s">
        <v>117</v>
      </c>
      <c r="N70" s="43"/>
      <c r="O70" s="62" t="str">
        <f>VLOOKUP(B69,Method!$A$2:$C$114,3,FALSE)</f>
        <v>1a</v>
      </c>
      <c r="Q70" s="3"/>
      <c r="R70" s="38">
        <f>VLOOKUP($B69,Deaths!$A$3:$AZ$108,20,FALSE)</f>
        <v>110.172</v>
      </c>
      <c r="S70" s="38">
        <f>VLOOKUP($B69,Deaths!$A$3:$AZ$108,3,FALSE)</f>
        <v>110.172</v>
      </c>
      <c r="T70" s="38">
        <f>VLOOKUP($B69,Deaths!$A$3:$AZ$108,37,FALSE)</f>
        <v>110.172</v>
      </c>
      <c r="U70" s="38">
        <f>VLOOKUP($B69,Deaths!$A$3:$AZ$108,25,FALSE)</f>
        <v>110.1148</v>
      </c>
      <c r="V70" s="38">
        <f>VLOOKUP($B69,Deaths!$A$3:$AZ$108,8,FALSE)</f>
        <v>110.1148</v>
      </c>
      <c r="W70" s="38">
        <f>VLOOKUP($B69,Deaths!$A$3:$AZ$108,42,FALSE)</f>
        <v>110.1148</v>
      </c>
      <c r="X70" s="38">
        <f>VLOOKUP($B69,Deaths!$A$3:$AZ$108,30,FALSE)</f>
        <v>95.742549999999994</v>
      </c>
      <c r="Y70" s="38">
        <f>VLOOKUP($B69,Deaths!$A$3:$AZ$108,13,FALSE)</f>
        <v>95.742549999999994</v>
      </c>
      <c r="Z70" s="38">
        <f>VLOOKUP($B69,Deaths!$A$3:$AZ$108,47,FALSE)</f>
        <v>95.742549999999994</v>
      </c>
      <c r="AA70" s="38">
        <f>VLOOKUP($B69,Deaths!$A$3:$AZ$108,35,FALSE)</f>
        <v>86.788679999999999</v>
      </c>
      <c r="AB70" s="38">
        <f>VLOOKUP($B69,Deaths!$A$3:$AZ$108,18,FALSE)</f>
        <v>86.788679999999999</v>
      </c>
      <c r="AC70" s="38">
        <f>VLOOKUP($B69,Deaths!$A$3:$AZ$108,52,FALSE)</f>
        <v>86.788679999999999</v>
      </c>
    </row>
    <row r="71" spans="1:29" x14ac:dyDescent="0.25">
      <c r="A71" t="s">
        <v>109</v>
      </c>
      <c r="B71" s="3" t="s">
        <v>37</v>
      </c>
      <c r="C71" s="25">
        <f t="shared" si="56"/>
        <v>1100000</v>
      </c>
      <c r="D71" s="25">
        <f t="shared" si="40"/>
        <v>2300000</v>
      </c>
      <c r="E71" s="41">
        <f t="shared" si="54"/>
        <v>3800000</v>
      </c>
      <c r="F71" s="28">
        <f t="shared" si="42"/>
        <v>640000</v>
      </c>
      <c r="G71" s="28">
        <f t="shared" si="43"/>
        <v>1300000</v>
      </c>
      <c r="H71" s="43">
        <f t="shared" si="44"/>
        <v>2200000</v>
      </c>
      <c r="I71" s="25">
        <f t="shared" si="45"/>
        <v>1100000</v>
      </c>
      <c r="J71" s="25">
        <f t="shared" si="46"/>
        <v>1800000</v>
      </c>
      <c r="K71" s="41">
        <f t="shared" si="47"/>
        <v>2700000</v>
      </c>
      <c r="L71" s="28">
        <f>IF(AA71&lt;10,"&lt;10",IF(AA71&lt;50,"&lt;50",ROUND(AA71,-LOG(AA71)+1)))</f>
        <v>950000</v>
      </c>
      <c r="M71" s="28">
        <f t="shared" si="48"/>
        <v>1400000</v>
      </c>
      <c r="N71" s="43">
        <f>IF(AC71&lt;10,"&lt;10",IF(AC71&lt;50,"&lt;50",ROUND(AC71,-LOG(AC71)+1)))</f>
        <v>2100000</v>
      </c>
      <c r="O71" s="62" t="str">
        <f>VLOOKUP(B71,Method!$A$2:$C$114,2,FALSE)</f>
        <v>1</v>
      </c>
      <c r="Q71" s="3"/>
      <c r="R71" s="38">
        <f>VLOOKUP($B71,Cases!$A$3:$AY$108,19,FALSE)</f>
        <v>1119097</v>
      </c>
      <c r="S71" s="38">
        <f>VLOOKUP($B71,Cases!$A$3:$AY$108,2,FALSE)</f>
        <v>2260207</v>
      </c>
      <c r="T71" s="38">
        <f>VLOOKUP($B71,Cases!$A$3:$AY$108,36,FALSE)</f>
        <v>3804301</v>
      </c>
      <c r="U71" s="38">
        <f>VLOOKUP($B71,Cases!$A$3:$AY$108,24,FALSE)</f>
        <v>638289.9</v>
      </c>
      <c r="V71" s="38">
        <f>VLOOKUP($B71,Cases!$A$3:$AY$108,7,FALSE)</f>
        <v>1301282</v>
      </c>
      <c r="W71" s="38">
        <f>VLOOKUP($B71,Cases!$A$3:$AY$108,41,FALSE)</f>
        <v>2160495</v>
      </c>
      <c r="X71" s="38">
        <f>VLOOKUP($B71,Cases!$A$3:$AY$108,29,FALSE)</f>
        <v>1084121</v>
      </c>
      <c r="Y71" s="38">
        <f>VLOOKUP($B71,Cases!$A$3:$AY$108,12,FALSE)</f>
        <v>1784306</v>
      </c>
      <c r="Z71" s="38">
        <f>VLOOKUP($B71,Cases!$A$3:$AY$108,46,FALSE)</f>
        <v>2659865</v>
      </c>
      <c r="AA71" s="38">
        <f>VLOOKUP($B71,Cases!$A$3:$AY$108,34,FALSE)</f>
        <v>952795.4</v>
      </c>
      <c r="AB71" s="38">
        <f>VLOOKUP($B71,Cases!$A$3:$AY$108,17,FALSE)</f>
        <v>1447422</v>
      </c>
      <c r="AC71" s="38">
        <f>VLOOKUP($B71,Cases!$A$3:$AY$108,51,FALSE)</f>
        <v>2063337</v>
      </c>
    </row>
    <row r="72" spans="1:29" x14ac:dyDescent="0.25">
      <c r="B72" s="3"/>
      <c r="C72" s="25">
        <f t="shared" si="56"/>
        <v>4600</v>
      </c>
      <c r="D72" s="25">
        <f t="shared" si="40"/>
        <v>6500</v>
      </c>
      <c r="E72" s="41">
        <f t="shared" si="54"/>
        <v>8400</v>
      </c>
      <c r="F72" s="28">
        <f t="shared" si="42"/>
        <v>1400</v>
      </c>
      <c r="G72" s="28">
        <f t="shared" si="43"/>
        <v>4600</v>
      </c>
      <c r="H72" s="43">
        <f t="shared" si="44"/>
        <v>6400</v>
      </c>
      <c r="I72" s="25">
        <f t="shared" si="45"/>
        <v>800</v>
      </c>
      <c r="J72" s="25">
        <f t="shared" si="46"/>
        <v>4100</v>
      </c>
      <c r="K72" s="41">
        <f t="shared" si="47"/>
        <v>6000</v>
      </c>
      <c r="L72" s="28">
        <f>IF(AA72&lt;10,"&lt;10",IF(AA72&lt;50,"&lt;50",ROUND(AA72,-LOG(AA72)+1)))</f>
        <v>640</v>
      </c>
      <c r="M72" s="28">
        <f t="shared" si="48"/>
        <v>4400</v>
      </c>
      <c r="N72" s="43">
        <f>IF(AC72&lt;10,"&lt;10",IF(AC72&lt;50,"&lt;50",ROUND(AC72,-LOG(AC72)+1)))</f>
        <v>6500</v>
      </c>
      <c r="O72" s="62" t="str">
        <f>VLOOKUP(B71,Method!$A$2:$C$114,3,FALSE)</f>
        <v>2</v>
      </c>
      <c r="Q72" s="3"/>
      <c r="R72" s="38">
        <f>VLOOKUP($B71,Deaths!$A$3:$AZ$108,20,FALSE)</f>
        <v>4641.4936213228802</v>
      </c>
      <c r="S72" s="38">
        <f>VLOOKUP($B71,Deaths!$A$3:$AZ$108,3,FALSE)</f>
        <v>6502.8296100601656</v>
      </c>
      <c r="T72" s="38">
        <f>VLOOKUP($B71,Deaths!$A$3:$AZ$108,37,FALSE)</f>
        <v>8428.6019900000738</v>
      </c>
      <c r="U72" s="38">
        <f>VLOOKUP($B71,Deaths!$A$3:$AZ$108,25,FALSE)</f>
        <v>1394.5128150999999</v>
      </c>
      <c r="V72" s="38">
        <f>VLOOKUP($B71,Deaths!$A$3:$AZ$108,8,FALSE)</f>
        <v>4608.4325039475725</v>
      </c>
      <c r="W72" s="38">
        <f>VLOOKUP($B71,Deaths!$A$3:$AZ$108,42,FALSE)</f>
        <v>6432.9559429802139</v>
      </c>
      <c r="X72" s="38">
        <f>VLOOKUP($B71,Deaths!$A$3:$AZ$108,30,FALSE)</f>
        <v>798.14775175</v>
      </c>
      <c r="Y72" s="38">
        <f>VLOOKUP($B71,Deaths!$A$3:$AZ$108,13,FALSE)</f>
        <v>4136.1375975760966</v>
      </c>
      <c r="Z72" s="38">
        <f>VLOOKUP($B71,Deaths!$A$3:$AZ$108,47,FALSE)</f>
        <v>6025.6292647646678</v>
      </c>
      <c r="AA72" s="38">
        <f>VLOOKUP($B71,Deaths!$A$3:$AZ$108,35,FALSE)</f>
        <v>642.08483968999997</v>
      </c>
      <c r="AB72" s="38">
        <f>VLOOKUP($B71,Deaths!$A$3:$AZ$108,18,FALSE)</f>
        <v>4383.4475695772371</v>
      </c>
      <c r="AC72" s="38">
        <f>VLOOKUP($B71,Deaths!$A$3:$AZ$108,52,FALSE)</f>
        <v>6531.8766682048781</v>
      </c>
    </row>
    <row r="73" spans="1:29" x14ac:dyDescent="0.25">
      <c r="A73" t="s">
        <v>109</v>
      </c>
      <c r="B73" s="6" t="s">
        <v>38</v>
      </c>
      <c r="C73" s="25">
        <f t="shared" si="56"/>
        <v>1200000</v>
      </c>
      <c r="D73" s="25">
        <f t="shared" si="40"/>
        <v>2000000</v>
      </c>
      <c r="E73" s="41">
        <f t="shared" si="54"/>
        <v>2800000</v>
      </c>
      <c r="F73" s="28">
        <f t="shared" si="42"/>
        <v>1400000</v>
      </c>
      <c r="G73" s="28">
        <f t="shared" si="43"/>
        <v>2400000</v>
      </c>
      <c r="H73" s="43">
        <f t="shared" si="44"/>
        <v>3400000</v>
      </c>
      <c r="I73" s="25">
        <f t="shared" si="45"/>
        <v>2000000</v>
      </c>
      <c r="J73" s="25">
        <f t="shared" si="46"/>
        <v>2800000</v>
      </c>
      <c r="K73" s="41">
        <f t="shared" si="47"/>
        <v>3700000</v>
      </c>
      <c r="L73" s="28">
        <f>IF(AA73&lt;10,"&lt;10",IF(AA73&lt;50,"&lt;50",ROUND(AA73,-LOG(AA73)+1)))</f>
        <v>1200000</v>
      </c>
      <c r="M73" s="28">
        <f t="shared" si="48"/>
        <v>2000000</v>
      </c>
      <c r="N73" s="43">
        <f>IF(AC73&lt;10,"&lt;10",IF(AC73&lt;50,"&lt;50",ROUND(AC73,-LOG(AC73)+1)))</f>
        <v>2800000</v>
      </c>
      <c r="O73" s="62" t="str">
        <f>VLOOKUP(B73,Method!$A$2:$C$114,2,FALSE)</f>
        <v>2</v>
      </c>
      <c r="Q73" s="6"/>
      <c r="R73" s="38">
        <f>VLOOKUP($B73,Cases!$A$3:$AY$108,19,FALSE)</f>
        <v>1229299.4423</v>
      </c>
      <c r="S73" s="38">
        <f>VLOOKUP($B73,Cases!$A$3:$AY$108,2,FALSE)</f>
        <v>1973693.1976999999</v>
      </c>
      <c r="T73" s="38">
        <f>VLOOKUP($B73,Cases!$A$3:$AY$108,36,FALSE)</f>
        <v>2750496.4371000002</v>
      </c>
      <c r="U73" s="38">
        <f>VLOOKUP($B73,Cases!$A$3:$AY$108,24,FALSE)</f>
        <v>1352972.5418</v>
      </c>
      <c r="V73" s="38">
        <f>VLOOKUP($B73,Cases!$A$3:$AY$108,7,FALSE)</f>
        <v>2375694.1595000001</v>
      </c>
      <c r="W73" s="38">
        <f>VLOOKUP($B73,Cases!$A$3:$AY$108,41,FALSE)</f>
        <v>3350905.077</v>
      </c>
      <c r="X73" s="38">
        <f>VLOOKUP($B73,Cases!$A$3:$AY$108,29,FALSE)</f>
        <v>1984260.5944999999</v>
      </c>
      <c r="Y73" s="38">
        <f>VLOOKUP($B73,Cases!$A$3:$AY$108,12,FALSE)</f>
        <v>2784270.7747</v>
      </c>
      <c r="Z73" s="38">
        <f>VLOOKUP($B73,Cases!$A$3:$AY$108,46,FALSE)</f>
        <v>3677115.0498000002</v>
      </c>
      <c r="AA73" s="38">
        <f>VLOOKUP($B73,Cases!$A$3:$AY$108,34,FALSE)</f>
        <v>1194260.4240999999</v>
      </c>
      <c r="AB73" s="38">
        <f>VLOOKUP($B73,Cases!$A$3:$AY$108,17,FALSE)</f>
        <v>1954342.5375000001</v>
      </c>
      <c r="AC73" s="38">
        <f>VLOOKUP($B73,Cases!$A$3:$AY$108,51,FALSE)</f>
        <v>2769926.3936000001</v>
      </c>
    </row>
    <row r="74" spans="1:29" x14ac:dyDescent="0.25">
      <c r="B74" s="6"/>
      <c r="C74" s="25">
        <f t="shared" si="56"/>
        <v>10000</v>
      </c>
      <c r="D74" s="25">
        <f t="shared" si="40"/>
        <v>12000</v>
      </c>
      <c r="E74" s="41">
        <f t="shared" si="54"/>
        <v>17000</v>
      </c>
      <c r="F74" s="28">
        <f t="shared" si="42"/>
        <v>9000</v>
      </c>
      <c r="G74" s="28">
        <f t="shared" si="43"/>
        <v>12000</v>
      </c>
      <c r="H74" s="43">
        <f t="shared" si="44"/>
        <v>16000</v>
      </c>
      <c r="I74" s="25">
        <f t="shared" si="45"/>
        <v>8300</v>
      </c>
      <c r="J74" s="25">
        <f t="shared" si="46"/>
        <v>11000</v>
      </c>
      <c r="K74" s="41">
        <f t="shared" si="47"/>
        <v>15000</v>
      </c>
      <c r="L74" s="28">
        <f>IF(AA74&lt;10,"&lt;10",IF(AA74&lt;50,"&lt;50",ROUND(AA74,-LOG(AA74)+1)))</f>
        <v>4000</v>
      </c>
      <c r="M74" s="28">
        <f t="shared" si="48"/>
        <v>5800</v>
      </c>
      <c r="N74" s="43">
        <f>IF(AC74&lt;10,"&lt;10",IF(AC74&lt;50,"&lt;50",ROUND(AC74,-LOG(AC74)+1)))</f>
        <v>8900</v>
      </c>
      <c r="O74" s="62" t="str">
        <f>VLOOKUP(B73,Method!$A$2:$C$114,3,FALSE)</f>
        <v>2</v>
      </c>
      <c r="Q74" s="6"/>
      <c r="R74" s="38">
        <f>VLOOKUP($B73,Deaths!$A$3:$AZ$108,20,FALSE)</f>
        <v>10452.455172966949</v>
      </c>
      <c r="S74" s="38">
        <f>VLOOKUP($B73,Deaths!$A$3:$AZ$108,3,FALSE)</f>
        <v>12312.128406788017</v>
      </c>
      <c r="T74" s="38">
        <f>VLOOKUP($B73,Deaths!$A$3:$AZ$108,37,FALSE)</f>
        <v>17042.267146343656</v>
      </c>
      <c r="U74" s="38">
        <f>VLOOKUP($B73,Deaths!$A$3:$AZ$108,25,FALSE)</f>
        <v>9030.8048118999995</v>
      </c>
      <c r="V74" s="38">
        <f>VLOOKUP($B73,Deaths!$A$3:$AZ$108,8,FALSE)</f>
        <v>11732.171032195563</v>
      </c>
      <c r="W74" s="38">
        <f>VLOOKUP($B73,Deaths!$A$3:$AZ$108,42,FALSE)</f>
        <v>16412.108964983803</v>
      </c>
      <c r="X74" s="38">
        <f>VLOOKUP($B73,Deaths!$A$3:$AZ$108,30,FALSE)</f>
        <v>8329.5657360000005</v>
      </c>
      <c r="Y74" s="38">
        <f>VLOOKUP($B73,Deaths!$A$3:$AZ$108,13,FALSE)</f>
        <v>10847.170925911631</v>
      </c>
      <c r="Z74" s="38">
        <f>VLOOKUP($B73,Deaths!$A$3:$AZ$108,47,FALSE)</f>
        <v>15164.890082844055</v>
      </c>
      <c r="AA74" s="38">
        <f>VLOOKUP($B73,Deaths!$A$3:$AZ$108,35,FALSE)</f>
        <v>4045.2261632</v>
      </c>
      <c r="AB74" s="38">
        <f>VLOOKUP($B73,Deaths!$A$3:$AZ$108,18,FALSE)</f>
        <v>5786.3032460544982</v>
      </c>
      <c r="AC74" s="38">
        <f>VLOOKUP($B73,Deaths!$A$3:$AZ$108,52,FALSE)</f>
        <v>8919.579705575874</v>
      </c>
    </row>
    <row r="75" spans="1:29" x14ac:dyDescent="0.25">
      <c r="A75" t="s">
        <v>109</v>
      </c>
      <c r="B75" s="3" t="s">
        <v>39</v>
      </c>
      <c r="C75" s="25">
        <f t="shared" si="56"/>
        <v>23000</v>
      </c>
      <c r="D75" s="25">
        <f t="shared" si="40"/>
        <v>39000</v>
      </c>
      <c r="E75" s="41">
        <f t="shared" si="54"/>
        <v>65000</v>
      </c>
      <c r="F75" s="28">
        <f t="shared" si="42"/>
        <v>13000</v>
      </c>
      <c r="G75" s="28">
        <f t="shared" si="43"/>
        <v>17000</v>
      </c>
      <c r="H75" s="43">
        <f t="shared" si="44"/>
        <v>21000</v>
      </c>
      <c r="I75" s="25">
        <f t="shared" si="45"/>
        <v>14000</v>
      </c>
      <c r="J75" s="25">
        <f t="shared" si="46"/>
        <v>17000</v>
      </c>
      <c r="K75" s="41">
        <f t="shared" si="47"/>
        <v>22000</v>
      </c>
      <c r="L75" s="28">
        <f>IF(AA75&lt;10,"&lt;10",IF(AA75&lt;50,"&lt;50",ROUND(AA75,-LOG(AA75)+1)))</f>
        <v>9000</v>
      </c>
      <c r="M75" s="28">
        <f t="shared" si="48"/>
        <v>12000</v>
      </c>
      <c r="N75" s="43">
        <f>IF(AC75&lt;10,"&lt;10",IF(AC75&lt;50,"&lt;50",ROUND(AC75,-LOG(AC75)+1)))</f>
        <v>15000</v>
      </c>
      <c r="O75" s="62" t="str">
        <f>VLOOKUP(B75,Method!$A$2:$C$114,2,FALSE)</f>
        <v>1</v>
      </c>
      <c r="Q75" s="3"/>
      <c r="R75" s="38">
        <f>VLOOKUP($B75,Cases!$A$3:$AY$108,19,FALSE)</f>
        <v>23172.21</v>
      </c>
      <c r="S75" s="38">
        <f>VLOOKUP($B75,Cases!$A$3:$AY$108,2,FALSE)</f>
        <v>38733.75</v>
      </c>
      <c r="T75" s="38">
        <f>VLOOKUP($B75,Cases!$A$3:$AY$108,36,FALSE)</f>
        <v>64613.07</v>
      </c>
      <c r="U75" s="38">
        <f>VLOOKUP($B75,Cases!$A$3:$AY$108,24,FALSE)</f>
        <v>13087.59</v>
      </c>
      <c r="V75" s="38">
        <f>VLOOKUP($B75,Cases!$A$3:$AY$108,7,FALSE)</f>
        <v>16716.5</v>
      </c>
      <c r="W75" s="38">
        <f>VLOOKUP($B75,Cases!$A$3:$AY$108,41,FALSE)</f>
        <v>21254.02</v>
      </c>
      <c r="X75" s="38">
        <f>VLOOKUP($B75,Cases!$A$3:$AY$108,29,FALSE)</f>
        <v>13731.85</v>
      </c>
      <c r="Y75" s="38">
        <f>VLOOKUP($B75,Cases!$A$3:$AY$108,12,FALSE)</f>
        <v>17356.88</v>
      </c>
      <c r="Z75" s="38">
        <f>VLOOKUP($B75,Cases!$A$3:$AY$108,46,FALSE)</f>
        <v>22170.19</v>
      </c>
      <c r="AA75" s="38">
        <f>VLOOKUP($B75,Cases!$A$3:$AY$108,34,FALSE)</f>
        <v>9003.48</v>
      </c>
      <c r="AB75" s="38">
        <f>VLOOKUP($B75,Cases!$A$3:$AY$108,17,FALSE)</f>
        <v>11666.85</v>
      </c>
      <c r="AC75" s="38">
        <f>VLOOKUP($B75,Cases!$A$3:$AY$108,51,FALSE)</f>
        <v>14870.36</v>
      </c>
    </row>
    <row r="76" spans="1:29" x14ac:dyDescent="0.25">
      <c r="B76" s="3"/>
      <c r="C76" s="25"/>
      <c r="D76" s="25">
        <f t="shared" si="40"/>
        <v>530</v>
      </c>
      <c r="E76" s="41"/>
      <c r="F76" s="28"/>
      <c r="G76" s="28" t="s">
        <v>117</v>
      </c>
      <c r="H76" s="43"/>
      <c r="I76" s="25"/>
      <c r="J76" s="25" t="s">
        <v>117</v>
      </c>
      <c r="K76" s="41"/>
      <c r="L76" s="28"/>
      <c r="M76" s="28">
        <f t="shared" si="48"/>
        <v>160</v>
      </c>
      <c r="N76" s="43"/>
      <c r="O76" s="62" t="str">
        <f>VLOOKUP(B75,Method!$A$2:$C$114,3,FALSE)</f>
        <v>1a</v>
      </c>
      <c r="Q76" s="3"/>
      <c r="R76" s="38">
        <f>VLOOKUP($B75,Deaths!$A$3:$AZ$108,20,FALSE)</f>
        <v>530.08429999999998</v>
      </c>
      <c r="S76" s="38">
        <f>VLOOKUP($B75,Deaths!$A$3:$AZ$108,3,FALSE)</f>
        <v>530.08429999999998</v>
      </c>
      <c r="T76" s="38">
        <f>VLOOKUP($B75,Deaths!$A$3:$AZ$108,37,FALSE)</f>
        <v>530.08429999999998</v>
      </c>
      <c r="U76" s="38">
        <f>VLOOKUP($B75,Deaths!$A$3:$AZ$108,25,FALSE)</f>
        <v>73.911529999999999</v>
      </c>
      <c r="V76" s="38">
        <f>VLOOKUP($B75,Deaths!$A$3:$AZ$108,8,FALSE)</f>
        <v>73.911529999999999</v>
      </c>
      <c r="W76" s="38">
        <f>VLOOKUP($B75,Deaths!$A$3:$AZ$108,42,FALSE)</f>
        <v>73.911529999999999</v>
      </c>
      <c r="X76" s="38">
        <f>VLOOKUP($B75,Deaths!$A$3:$AZ$108,30,FALSE)</f>
        <v>100.4735</v>
      </c>
      <c r="Y76" s="38">
        <f>VLOOKUP($B75,Deaths!$A$3:$AZ$108,13,FALSE)</f>
        <v>100.4735</v>
      </c>
      <c r="Z76" s="38">
        <f>VLOOKUP($B75,Deaths!$A$3:$AZ$108,47,FALSE)</f>
        <v>100.4735</v>
      </c>
      <c r="AA76" s="38">
        <f>VLOOKUP($B75,Deaths!$A$3:$AZ$108,35,FALSE)</f>
        <v>162.83629999999999</v>
      </c>
      <c r="AB76" s="38">
        <f>VLOOKUP($B75,Deaths!$A$3:$AZ$108,18,FALSE)</f>
        <v>162.83629999999999</v>
      </c>
      <c r="AC76" s="38">
        <f>VLOOKUP($B75,Deaths!$A$3:$AZ$108,52,FALSE)</f>
        <v>162.83629999999999</v>
      </c>
    </row>
    <row r="77" spans="1:29" x14ac:dyDescent="0.25">
      <c r="A77" t="s">
        <v>109</v>
      </c>
      <c r="B77" s="6" t="s">
        <v>40</v>
      </c>
      <c r="C77" s="25">
        <f>IF(R77&lt;10,"&lt;10",IF(R77&lt;50,"&lt;50",ROUND(R77,-LOG(R77)+1)))</f>
        <v>1200000</v>
      </c>
      <c r="D77" s="25">
        <f t="shared" si="40"/>
        <v>2000000</v>
      </c>
      <c r="E77" s="41">
        <f>IF(T77&lt;10,"&lt;10",IF(T77&lt;50,"&lt;50",ROUND(T77,-LOG(T77)+1)))</f>
        <v>2900000</v>
      </c>
      <c r="F77" s="28">
        <f t="shared" si="42"/>
        <v>1200000</v>
      </c>
      <c r="G77" s="28">
        <f t="shared" si="43"/>
        <v>1800000</v>
      </c>
      <c r="H77" s="43">
        <f t="shared" si="44"/>
        <v>2600000</v>
      </c>
      <c r="I77" s="25">
        <f t="shared" si="45"/>
        <v>970000</v>
      </c>
      <c r="J77" s="25">
        <f t="shared" si="46"/>
        <v>1800000</v>
      </c>
      <c r="K77" s="41">
        <f t="shared" si="47"/>
        <v>2800000</v>
      </c>
      <c r="L77" s="28">
        <f>IF(AA77&lt;10,"&lt;10",IF(AA77&lt;50,"&lt;50",ROUND(AA77,-LOG(AA77)+1)))</f>
        <v>970000</v>
      </c>
      <c r="M77" s="28">
        <f t="shared" si="48"/>
        <v>1900000</v>
      </c>
      <c r="N77" s="43">
        <f>IF(AC77&lt;10,"&lt;10",IF(AC77&lt;50,"&lt;50",ROUND(AC77,-LOG(AC77)+1)))</f>
        <v>3200000</v>
      </c>
      <c r="O77" s="62" t="str">
        <f>VLOOKUP(B77,Method!$A$2:$C$114,2,FALSE)</f>
        <v>2</v>
      </c>
      <c r="Q77" s="6"/>
      <c r="R77" s="38">
        <f>VLOOKUP($B77,Cases!$A$3:$AY$108,19,FALSE)</f>
        <v>1227155.8766999999</v>
      </c>
      <c r="S77" s="38">
        <f>VLOOKUP($B77,Cases!$A$3:$AY$108,2,FALSE)</f>
        <v>1990686.2707</v>
      </c>
      <c r="T77" s="38">
        <f>VLOOKUP($B77,Cases!$A$3:$AY$108,36,FALSE)</f>
        <v>2879847.8662999999</v>
      </c>
      <c r="U77" s="38">
        <f>VLOOKUP($B77,Cases!$A$3:$AY$108,24,FALSE)</f>
        <v>1197514.8991</v>
      </c>
      <c r="V77" s="38">
        <f>VLOOKUP($B77,Cases!$A$3:$AY$108,7,FALSE)</f>
        <v>1830337.1806000001</v>
      </c>
      <c r="W77" s="38">
        <f>VLOOKUP($B77,Cases!$A$3:$AY$108,41,FALSE)</f>
        <v>2614458.0795999998</v>
      </c>
      <c r="X77" s="38">
        <f>VLOOKUP($B77,Cases!$A$3:$AY$108,29,FALSE)</f>
        <v>974639.49650000001</v>
      </c>
      <c r="Y77" s="38">
        <f>VLOOKUP($B77,Cases!$A$3:$AY$108,12,FALSE)</f>
        <v>1811194.1841</v>
      </c>
      <c r="Z77" s="38">
        <f>VLOOKUP($B77,Cases!$A$3:$AY$108,46,FALSE)</f>
        <v>2820346.7829</v>
      </c>
      <c r="AA77" s="38">
        <f>VLOOKUP($B77,Cases!$A$3:$AY$108,34,FALSE)</f>
        <v>971091.86899999995</v>
      </c>
      <c r="AB77" s="38">
        <f>VLOOKUP($B77,Cases!$A$3:$AY$108,17,FALSE)</f>
        <v>1925150.1401</v>
      </c>
      <c r="AC77" s="38">
        <f>VLOOKUP($B77,Cases!$A$3:$AY$108,51,FALSE)</f>
        <v>3175005.0687000002</v>
      </c>
    </row>
    <row r="78" spans="1:29" x14ac:dyDescent="0.25">
      <c r="B78" s="6"/>
      <c r="C78" s="25">
        <f>IF(R78&lt;10,"&lt;10",IF(R78&lt;50,"&lt;50",ROUND(R78,-LOG(R78)+1)))</f>
        <v>5600</v>
      </c>
      <c r="D78" s="25">
        <f t="shared" si="40"/>
        <v>6100</v>
      </c>
      <c r="E78" s="41">
        <f>IF(T78&lt;10,"&lt;10",IF(T78&lt;50,"&lt;50",ROUND(T78,-LOG(T78)+1)))</f>
        <v>9600</v>
      </c>
      <c r="F78" s="28">
        <f t="shared" si="42"/>
        <v>2500</v>
      </c>
      <c r="G78" s="28">
        <f t="shared" si="43"/>
        <v>4000</v>
      </c>
      <c r="H78" s="43">
        <f t="shared" si="44"/>
        <v>7400</v>
      </c>
      <c r="I78" s="25">
        <f t="shared" si="45"/>
        <v>1800</v>
      </c>
      <c r="J78" s="25">
        <f t="shared" si="46"/>
        <v>3200</v>
      </c>
      <c r="K78" s="41">
        <f t="shared" si="47"/>
        <v>7100</v>
      </c>
      <c r="L78" s="28">
        <f>IF(AA78&lt;10,"&lt;10",IF(AA78&lt;50,"&lt;50",ROUND(AA78,-LOG(AA78)+1)))</f>
        <v>1400</v>
      </c>
      <c r="M78" s="28">
        <f t="shared" si="48"/>
        <v>2800</v>
      </c>
      <c r="N78" s="43">
        <f>IF(AC78&lt;10,"&lt;10",IF(AC78&lt;50,"&lt;50",ROUND(AC78,-LOG(AC78)+1)))</f>
        <v>7400</v>
      </c>
      <c r="O78" s="62" t="str">
        <f>VLOOKUP(B77,Method!$A$2:$C$114,3,FALSE)</f>
        <v>2</v>
      </c>
      <c r="Q78" s="6"/>
      <c r="R78" s="38">
        <f>VLOOKUP($B77,Deaths!$A$3:$AZ$108,20,FALSE)</f>
        <v>5616.6231340077175</v>
      </c>
      <c r="S78" s="38">
        <f>VLOOKUP($B77,Deaths!$A$3:$AZ$108,3,FALSE)</f>
        <v>6135.2303963588374</v>
      </c>
      <c r="T78" s="38">
        <f>VLOOKUP($B77,Deaths!$A$3:$AZ$108,37,FALSE)</f>
        <v>9642.3586577050264</v>
      </c>
      <c r="U78" s="38">
        <f>VLOOKUP($B77,Deaths!$A$3:$AZ$108,25,FALSE)</f>
        <v>2517.7184560000001</v>
      </c>
      <c r="V78" s="38">
        <f>VLOOKUP($B77,Deaths!$A$3:$AZ$108,8,FALSE)</f>
        <v>3992.7020715593162</v>
      </c>
      <c r="W78" s="38">
        <f>VLOOKUP($B77,Deaths!$A$3:$AZ$108,42,FALSE)</f>
        <v>7417.286731363607</v>
      </c>
      <c r="X78" s="38">
        <f>VLOOKUP($B77,Deaths!$A$3:$AZ$108,30,FALSE)</f>
        <v>1768.2786733999999</v>
      </c>
      <c r="Y78" s="38">
        <f>VLOOKUP($B77,Deaths!$A$3:$AZ$108,13,FALSE)</f>
        <v>3158.7367661585777</v>
      </c>
      <c r="Z78" s="38">
        <f>VLOOKUP($B77,Deaths!$A$3:$AZ$108,47,FALSE)</f>
        <v>7130.8459121757433</v>
      </c>
      <c r="AA78" s="38">
        <f>VLOOKUP($B77,Deaths!$A$3:$AZ$108,35,FALSE)</f>
        <v>1418.32781</v>
      </c>
      <c r="AB78" s="38">
        <f>VLOOKUP($B77,Deaths!$A$3:$AZ$108,18,FALSE)</f>
        <v>2840.6750746463704</v>
      </c>
      <c r="AC78" s="38">
        <f>VLOOKUP($B77,Deaths!$A$3:$AZ$108,52,FALSE)</f>
        <v>7411.3937648317296</v>
      </c>
    </row>
    <row r="79" spans="1:29" x14ac:dyDescent="0.25">
      <c r="A79" t="s">
        <v>109</v>
      </c>
      <c r="B79" s="3" t="s">
        <v>41</v>
      </c>
      <c r="C79" s="25">
        <f>IF(R79&lt;10,"&lt;10",IF(R79&lt;50,"&lt;50",ROUND(R79,-LOG(R79)+1)))</f>
        <v>630</v>
      </c>
      <c r="D79" s="25">
        <f t="shared" si="40"/>
        <v>1900</v>
      </c>
      <c r="E79" s="41">
        <f>IF(T79&lt;10,"&lt;10",IF(T79&lt;50,"&lt;50",ROUND(T79,-LOG(T79)+1)))</f>
        <v>3900</v>
      </c>
      <c r="F79" s="28">
        <f t="shared" si="42"/>
        <v>710</v>
      </c>
      <c r="G79" s="28">
        <f t="shared" si="43"/>
        <v>970</v>
      </c>
      <c r="H79" s="43">
        <f t="shared" si="44"/>
        <v>1300</v>
      </c>
      <c r="I79" s="25">
        <f t="shared" si="45"/>
        <v>370</v>
      </c>
      <c r="J79" s="25">
        <f t="shared" si="46"/>
        <v>530</v>
      </c>
      <c r="K79" s="41">
        <f t="shared" si="47"/>
        <v>790</v>
      </c>
      <c r="L79" s="28">
        <f>IF(AA79&lt;10,"&lt;10",IF(AA79&lt;50,"&lt;50",ROUND(AA79,-LOG(AA79)+1)))</f>
        <v>190</v>
      </c>
      <c r="M79" s="28">
        <f t="shared" si="48"/>
        <v>260</v>
      </c>
      <c r="N79" s="43">
        <f>IF(AC79&lt;10,"&lt;10",IF(AC79&lt;50,"&lt;50",ROUND(AC79,-LOG(AC79)+1)))</f>
        <v>380</v>
      </c>
      <c r="O79" s="62" t="str">
        <f>VLOOKUP(B79,Method!$A$2:$C$114,2,FALSE)</f>
        <v>1</v>
      </c>
      <c r="Q79" s="3"/>
      <c r="R79" s="38">
        <f>VLOOKUP($B79,Cases!$A$3:$AY$108,19,FALSE)</f>
        <v>634.53639999999996</v>
      </c>
      <c r="S79" s="38">
        <f>VLOOKUP($B79,Cases!$A$3:$AY$108,2,FALSE)</f>
        <v>1874.3810000000001</v>
      </c>
      <c r="T79" s="38">
        <f>VLOOKUP($B79,Cases!$A$3:$AY$108,36,FALSE)</f>
        <v>3878.8760000000002</v>
      </c>
      <c r="U79" s="38">
        <f>VLOOKUP($B79,Cases!$A$3:$AY$108,24,FALSE)</f>
        <v>713.80089999999996</v>
      </c>
      <c r="V79" s="38">
        <f>VLOOKUP($B79,Cases!$A$3:$AY$108,7,FALSE)</f>
        <v>970.79269999999997</v>
      </c>
      <c r="W79" s="38">
        <f>VLOOKUP($B79,Cases!$A$3:$AY$108,41,FALSE)</f>
        <v>1343.6379999999999</v>
      </c>
      <c r="X79" s="38">
        <f>VLOOKUP($B79,Cases!$A$3:$AY$108,29,FALSE)</f>
        <v>368.28179999999998</v>
      </c>
      <c r="Y79" s="38">
        <f>VLOOKUP($B79,Cases!$A$3:$AY$108,12,FALSE)</f>
        <v>531.00829999999996</v>
      </c>
      <c r="Z79" s="38">
        <f>VLOOKUP($B79,Cases!$A$3:$AY$108,46,FALSE)</f>
        <v>789.62570000000005</v>
      </c>
      <c r="AA79" s="38">
        <f>VLOOKUP($B79,Cases!$A$3:$AY$108,34,FALSE)</f>
        <v>186.88669999999999</v>
      </c>
      <c r="AB79" s="38">
        <f>VLOOKUP($B79,Cases!$A$3:$AY$108,17,FALSE)</f>
        <v>260.04039999999998</v>
      </c>
      <c r="AC79" s="38">
        <f>VLOOKUP($B79,Cases!$A$3:$AY$108,51,FALSE)</f>
        <v>381.1112</v>
      </c>
    </row>
    <row r="80" spans="1:29" x14ac:dyDescent="0.25">
      <c r="B80" s="3"/>
      <c r="C80" s="25"/>
      <c r="D80" s="25" t="str">
        <f t="shared" si="40"/>
        <v>&lt;10</v>
      </c>
      <c r="E80" s="41"/>
      <c r="F80" s="28" t="str">
        <f t="shared" si="42"/>
        <v>&lt;10</v>
      </c>
      <c r="G80" s="28"/>
      <c r="H80" s="43"/>
      <c r="I80" s="25"/>
      <c r="J80" s="25" t="str">
        <f t="shared" si="46"/>
        <v>&lt;10</v>
      </c>
      <c r="K80" s="41"/>
      <c r="L80" s="28"/>
      <c r="M80" s="28" t="str">
        <f t="shared" si="48"/>
        <v>&lt;10</v>
      </c>
      <c r="N80" s="43"/>
      <c r="O80" s="62" t="str">
        <f>VLOOKUP(B79,Method!$A$2:$C$114,3,FALSE)</f>
        <v>1c</v>
      </c>
      <c r="Q80" s="3"/>
      <c r="R80" s="38">
        <f>VLOOKUP($B79,Deaths!$A$3:$AZ$108,20,FALSE)</f>
        <v>7.8972000000000001E-2</v>
      </c>
      <c r="S80" s="38">
        <f>VLOOKUP($B79,Deaths!$A$3:$AZ$108,3,FALSE)</f>
        <v>4.8529790000000004</v>
      </c>
      <c r="T80" s="38">
        <f>VLOOKUP($B79,Deaths!$A$3:$AZ$108,37,FALSE)</f>
        <v>13.97339</v>
      </c>
      <c r="U80" s="38">
        <f>VLOOKUP($B79,Deaths!$A$3:$AZ$108,25,FALSE)</f>
        <v>7.6562000000000005E-2</v>
      </c>
      <c r="V80" s="38">
        <f>VLOOKUP($B79,Deaths!$A$3:$AZ$108,8,FALSE)</f>
        <v>2.4864199999999999</v>
      </c>
      <c r="W80" s="38">
        <f>VLOOKUP($B79,Deaths!$A$3:$AZ$108,42,FALSE)</f>
        <v>4.8020250000000004</v>
      </c>
      <c r="X80" s="38">
        <f>VLOOKUP($B79,Deaths!$A$3:$AZ$108,30,FALSE)</f>
        <v>4.0812010000000003E-2</v>
      </c>
      <c r="Y80" s="38">
        <f>VLOOKUP($B79,Deaths!$A$3:$AZ$108,13,FALSE)</f>
        <v>1.359062</v>
      </c>
      <c r="Z80" s="38">
        <f>VLOOKUP($B79,Deaths!$A$3:$AZ$108,47,FALSE)</f>
        <v>2.693648</v>
      </c>
      <c r="AA80" s="38">
        <f>VLOOKUP($B79,Deaths!$A$3:$AZ$108,35,FALSE)</f>
        <v>2.087746E-2</v>
      </c>
      <c r="AB80" s="38">
        <f>VLOOKUP($B79,Deaths!$A$3:$AZ$108,18,FALSE)</f>
        <v>0.66049199999999997</v>
      </c>
      <c r="AC80" s="38">
        <f>VLOOKUP($B79,Deaths!$A$3:$AZ$108,52,FALSE)</f>
        <v>1.3122339999999999</v>
      </c>
    </row>
    <row r="81" spans="1:29" x14ac:dyDescent="0.25">
      <c r="A81" t="s">
        <v>109</v>
      </c>
      <c r="B81" s="6" t="s">
        <v>42</v>
      </c>
      <c r="C81" s="25">
        <f>IF(R81&lt;10,"&lt;10",IF(R81&lt;50,"&lt;50",ROUND(R81,-LOG(R81)+1)))</f>
        <v>1900000</v>
      </c>
      <c r="D81" s="25">
        <f t="shared" si="40"/>
        <v>2500000</v>
      </c>
      <c r="E81" s="41">
        <f>IF(T81&lt;10,"&lt;10",IF(T81&lt;50,"&lt;50",ROUND(T81,-LOG(T81)+1)))</f>
        <v>3500000</v>
      </c>
      <c r="F81" s="28">
        <f t="shared" si="42"/>
        <v>2100000</v>
      </c>
      <c r="G81" s="28">
        <f t="shared" si="43"/>
        <v>2800000</v>
      </c>
      <c r="H81" s="43">
        <f t="shared" si="44"/>
        <v>3500000</v>
      </c>
      <c r="I81" s="25">
        <f t="shared" si="45"/>
        <v>2200000</v>
      </c>
      <c r="J81" s="25">
        <f t="shared" si="46"/>
        <v>2900000</v>
      </c>
      <c r="K81" s="41">
        <f t="shared" si="47"/>
        <v>3800000</v>
      </c>
      <c r="L81" s="28">
        <f>IF(AA81&lt;10,"&lt;10",IF(AA81&lt;50,"&lt;50",ROUND(AA81,-LOG(AA81)+1)))</f>
        <v>2000000</v>
      </c>
      <c r="M81" s="28">
        <f t="shared" si="48"/>
        <v>2500000</v>
      </c>
      <c r="N81" s="43">
        <f>IF(AC81&lt;10,"&lt;10",IF(AC81&lt;50,"&lt;50",ROUND(AC81,-LOG(AC81)+1)))</f>
        <v>3000000</v>
      </c>
      <c r="O81" s="62" t="str">
        <f>VLOOKUP(B81,Method!$A$2:$C$114,2,FALSE)</f>
        <v>2</v>
      </c>
      <c r="Q81" s="6"/>
      <c r="R81" s="38">
        <f>VLOOKUP($B81,Cases!$A$3:$AY$108,19,FALSE)</f>
        <v>1872650.1384999999</v>
      </c>
      <c r="S81" s="38">
        <f>VLOOKUP($B81,Cases!$A$3:$AY$108,2,FALSE)</f>
        <v>2522513.9792999998</v>
      </c>
      <c r="T81" s="38">
        <f>VLOOKUP($B81,Cases!$A$3:$AY$108,36,FALSE)</f>
        <v>3459083.0942000002</v>
      </c>
      <c r="U81" s="38">
        <f>VLOOKUP($B81,Cases!$A$3:$AY$108,24,FALSE)</f>
        <v>2112281.7245999998</v>
      </c>
      <c r="V81" s="38">
        <f>VLOOKUP($B81,Cases!$A$3:$AY$108,7,FALSE)</f>
        <v>2759386.4739000001</v>
      </c>
      <c r="W81" s="38">
        <f>VLOOKUP($B81,Cases!$A$3:$AY$108,41,FALSE)</f>
        <v>3458061.7436000002</v>
      </c>
      <c r="X81" s="38">
        <f>VLOOKUP($B81,Cases!$A$3:$AY$108,29,FALSE)</f>
        <v>2235700.0767999999</v>
      </c>
      <c r="Y81" s="38">
        <f>VLOOKUP($B81,Cases!$A$3:$AY$108,12,FALSE)</f>
        <v>2927017.5399000002</v>
      </c>
      <c r="Z81" s="38">
        <f>VLOOKUP($B81,Cases!$A$3:$AY$108,46,FALSE)</f>
        <v>3831097.6923000002</v>
      </c>
      <c r="AA81" s="38">
        <f>VLOOKUP($B81,Cases!$A$3:$AY$108,34,FALSE)</f>
        <v>2027059.8348000001</v>
      </c>
      <c r="AB81" s="38">
        <f>VLOOKUP($B81,Cases!$A$3:$AY$108,17,FALSE)</f>
        <v>2520803.1512000002</v>
      </c>
      <c r="AC81" s="38">
        <f>VLOOKUP($B81,Cases!$A$3:$AY$108,51,FALSE)</f>
        <v>3027567.9506999999</v>
      </c>
    </row>
    <row r="82" spans="1:29" x14ac:dyDescent="0.25">
      <c r="B82" s="6"/>
      <c r="C82" s="25">
        <f>IF(R82&lt;10,"&lt;10",IF(R82&lt;50,"&lt;50",ROUND(R82,-LOG(R82)+1)))</f>
        <v>5500</v>
      </c>
      <c r="D82" s="25">
        <f t="shared" si="40"/>
        <v>6900</v>
      </c>
      <c r="E82" s="41">
        <f>IF(T82&lt;10,"&lt;10",IF(T82&lt;50,"&lt;50",ROUND(T82,-LOG(T82)+1)))</f>
        <v>8800</v>
      </c>
      <c r="F82" s="28">
        <f t="shared" si="42"/>
        <v>5200</v>
      </c>
      <c r="G82" s="28">
        <f t="shared" si="43"/>
        <v>6900</v>
      </c>
      <c r="H82" s="43">
        <f t="shared" si="44"/>
        <v>8900</v>
      </c>
      <c r="I82" s="25">
        <f t="shared" si="45"/>
        <v>4500</v>
      </c>
      <c r="J82" s="25">
        <f t="shared" si="46"/>
        <v>6300</v>
      </c>
      <c r="K82" s="41">
        <f t="shared" si="47"/>
        <v>7900</v>
      </c>
      <c r="L82" s="28">
        <f>IF(AA82&lt;10,"&lt;10",IF(AA82&lt;50,"&lt;50",ROUND(AA82,-LOG(AA82)+1)))</f>
        <v>2700</v>
      </c>
      <c r="M82" s="28">
        <f t="shared" si="48"/>
        <v>4200</v>
      </c>
      <c r="N82" s="43">
        <f>IF(AC82&lt;10,"&lt;10",IF(AC82&lt;50,"&lt;50",ROUND(AC82,-LOG(AC82)+1)))</f>
        <v>5300</v>
      </c>
      <c r="O82" s="62" t="str">
        <f>VLOOKUP(B81,Method!$A$2:$C$114,3,FALSE)</f>
        <v>2</v>
      </c>
      <c r="Q82" s="6"/>
      <c r="R82" s="38">
        <f>VLOOKUP($B81,Deaths!$A$3:$AZ$108,20,FALSE)</f>
        <v>5516.2306380292393</v>
      </c>
      <c r="S82" s="38">
        <f>VLOOKUP($B81,Deaths!$A$3:$AZ$108,3,FALSE)</f>
        <v>6882.1538980741188</v>
      </c>
      <c r="T82" s="38">
        <f>VLOOKUP($B81,Deaths!$A$3:$AZ$108,37,FALSE)</f>
        <v>8797.0399970027684</v>
      </c>
      <c r="U82" s="38">
        <f>VLOOKUP($B81,Deaths!$A$3:$AZ$108,25,FALSE)</f>
        <v>5155.4735626000011</v>
      </c>
      <c r="V82" s="38">
        <f>VLOOKUP($B81,Deaths!$A$3:$AZ$108,8,FALSE)</f>
        <v>6948.437603251381</v>
      </c>
      <c r="W82" s="38">
        <f>VLOOKUP($B81,Deaths!$A$3:$AZ$108,42,FALSE)</f>
        <v>8870.8936906774652</v>
      </c>
      <c r="X82" s="38">
        <f>VLOOKUP($B81,Deaths!$A$3:$AZ$108,30,FALSE)</f>
        <v>4525.8917316999996</v>
      </c>
      <c r="Y82" s="38">
        <f>VLOOKUP($B81,Deaths!$A$3:$AZ$108,13,FALSE)</f>
        <v>6261.6932698494138</v>
      </c>
      <c r="Z82" s="38">
        <f>VLOOKUP($B81,Deaths!$A$3:$AZ$108,47,FALSE)</f>
        <v>7899.5621740475353</v>
      </c>
      <c r="AA82" s="38">
        <f>VLOOKUP($B81,Deaths!$A$3:$AZ$108,35,FALSE)</f>
        <v>2702.8276071</v>
      </c>
      <c r="AB82" s="38">
        <f>VLOOKUP($B81,Deaths!$A$3:$AZ$108,18,FALSE)</f>
        <v>4178.5700349244707</v>
      </c>
      <c r="AC82" s="38">
        <f>VLOOKUP($B81,Deaths!$A$3:$AZ$108,52,FALSE)</f>
        <v>5302.3289324124999</v>
      </c>
    </row>
    <row r="83" spans="1:29" x14ac:dyDescent="0.25">
      <c r="A83" t="s">
        <v>109</v>
      </c>
      <c r="B83" s="6" t="s">
        <v>43</v>
      </c>
      <c r="C83" s="25">
        <f t="shared" ref="C83:C145" si="59">IF(R83&lt;10,"&lt;10",IF(R83&lt;50,"&lt;50",ROUND(R83,-LOG(R83)+1)))</f>
        <v>9300000</v>
      </c>
      <c r="D83" s="25">
        <f t="shared" ref="D83:D91" si="60">IF(S83&lt;10,"&lt;10",IF(S83&lt;50,"&lt;50",ROUND(S83,-LOG(S83)+1)))</f>
        <v>12000000</v>
      </c>
      <c r="E83" s="41">
        <f t="shared" ref="E83:E146" si="61">IF(T83&lt;10,"&lt;10",IF(T83&lt;50,"&lt;50",ROUND(T83,-LOG(T83)+1)))</f>
        <v>16000000</v>
      </c>
      <c r="F83" s="28">
        <f t="shared" ref="F83:F145" si="62">IF(U83&lt;10,"&lt;10",IF(U83&lt;50,"&lt;50",ROUND(U83,-LOG(U83)+1)))</f>
        <v>10000000</v>
      </c>
      <c r="G83" s="28">
        <f t="shared" ref="G83:G91" si="63">IF(V83&lt;10,"&lt;10",IF(V83&lt;50,"&lt;50",ROUND(V83,-LOG(V83)+1)))</f>
        <v>13000000</v>
      </c>
      <c r="H83" s="43">
        <f t="shared" ref="H83:H146" si="64">IF(W83&lt;10,"&lt;10",IF(W83&lt;50,"&lt;50",ROUND(W83,-LOG(W83)+1)))</f>
        <v>17000000</v>
      </c>
      <c r="I83" s="25">
        <f t="shared" ref="I83:I145" si="65">IF(X83&lt;10,"&lt;10",IF(X83&lt;50,"&lt;50",ROUND(X83,-LOG(X83)+1)))</f>
        <v>12000000</v>
      </c>
      <c r="J83" s="25">
        <f t="shared" ref="J83:J91" si="66">IF(Y83&lt;10,"&lt;10",IF(Y83&lt;50,"&lt;50",ROUND(Y83,-LOG(Y83)+1)))</f>
        <v>14000000</v>
      </c>
      <c r="K83" s="41">
        <f t="shared" ref="K83:K146" si="67">IF(Z83&lt;10,"&lt;10",IF(Z83&lt;50,"&lt;50",ROUND(Z83,-LOG(Z83)+1)))</f>
        <v>17000000</v>
      </c>
      <c r="L83" s="28">
        <f t="shared" ref="L83:L145" si="68">IF(AA83&lt;10,"&lt;10",IF(AA83&lt;50,"&lt;50",ROUND(AA83,-LOG(AA83)+1)))</f>
        <v>4500000</v>
      </c>
      <c r="M83" s="28">
        <f t="shared" ref="M83:M91" si="69">IF(AB83&lt;10,"&lt;10",IF(AB83&lt;50,"&lt;50",ROUND(AB83,-LOG(AB83)+1)))</f>
        <v>8500000</v>
      </c>
      <c r="N83" s="43">
        <f t="shared" ref="N83:N145" si="70">IF(AC83&lt;10,"&lt;10",IF(AC83&lt;50,"&lt;50",ROUND(AC83,-LOG(AC83)+1)))</f>
        <v>13000000</v>
      </c>
      <c r="O83" s="62" t="str">
        <f>VLOOKUP(B83,Method!$A$2:$C$114,2,FALSE)</f>
        <v>2</v>
      </c>
      <c r="Q83" s="6"/>
      <c r="R83" s="38">
        <f>VLOOKUP($B83,Cases!$A$3:$AY$108,19,FALSE)</f>
        <v>9302584.8659000006</v>
      </c>
      <c r="S83" s="38">
        <f>VLOOKUP($B83,Cases!$A$3:$AY$108,2,FALSE)</f>
        <v>12277485.8454</v>
      </c>
      <c r="T83" s="38">
        <f>VLOOKUP($B83,Cases!$A$3:$AY$108,36,FALSE)</f>
        <v>15592545.9652</v>
      </c>
      <c r="U83" s="38">
        <f>VLOOKUP($B83,Cases!$A$3:$AY$108,24,FALSE)</f>
        <v>10324480.647500001</v>
      </c>
      <c r="V83" s="38">
        <f>VLOOKUP($B83,Cases!$A$3:$AY$108,7,FALSE)</f>
        <v>13393267.4845</v>
      </c>
      <c r="W83" s="38">
        <f>VLOOKUP($B83,Cases!$A$3:$AY$108,41,FALSE)</f>
        <v>16863323.6107</v>
      </c>
      <c r="X83" s="38">
        <f>VLOOKUP($B83,Cases!$A$3:$AY$108,29,FALSE)</f>
        <v>11630265.986199999</v>
      </c>
      <c r="Y83" s="38">
        <f>VLOOKUP($B83,Cases!$A$3:$AY$108,12,FALSE)</f>
        <v>14222763.3627</v>
      </c>
      <c r="Z83" s="38">
        <f>VLOOKUP($B83,Cases!$A$3:$AY$108,46,FALSE)</f>
        <v>16712805.444499999</v>
      </c>
      <c r="AA83" s="38">
        <f>VLOOKUP($B83,Cases!$A$3:$AY$108,34,FALSE)</f>
        <v>4489965.7735000001</v>
      </c>
      <c r="AB83" s="38">
        <f>VLOOKUP($B83,Cases!$A$3:$AY$108,17,FALSE)</f>
        <v>8519051.9974000007</v>
      </c>
      <c r="AC83" s="38">
        <f>VLOOKUP($B83,Cases!$A$3:$AY$108,51,FALSE)</f>
        <v>13037957.170499999</v>
      </c>
    </row>
    <row r="84" spans="1:29" x14ac:dyDescent="0.25">
      <c r="B84" s="6"/>
      <c r="C84" s="25">
        <f t="shared" si="59"/>
        <v>39000</v>
      </c>
      <c r="D84" s="25">
        <f t="shared" si="60"/>
        <v>49000</v>
      </c>
      <c r="E84" s="41">
        <f t="shared" si="61"/>
        <v>63000</v>
      </c>
      <c r="F84" s="28">
        <f t="shared" si="62"/>
        <v>24000</v>
      </c>
      <c r="G84" s="28">
        <f t="shared" si="63"/>
        <v>35000</v>
      </c>
      <c r="H84" s="43">
        <f t="shared" si="64"/>
        <v>45000</v>
      </c>
      <c r="I84" s="25">
        <f t="shared" si="65"/>
        <v>12000</v>
      </c>
      <c r="J84" s="25">
        <f t="shared" si="66"/>
        <v>20000</v>
      </c>
      <c r="K84" s="41">
        <f t="shared" si="67"/>
        <v>25000</v>
      </c>
      <c r="L84" s="28">
        <f t="shared" si="68"/>
        <v>4300</v>
      </c>
      <c r="M84" s="28">
        <f t="shared" si="69"/>
        <v>12000</v>
      </c>
      <c r="N84" s="43">
        <f t="shared" si="70"/>
        <v>17000</v>
      </c>
      <c r="O84" s="62" t="str">
        <f>VLOOKUP(B83,Method!$A$2:$C$114,3,FALSE)</f>
        <v>2</v>
      </c>
      <c r="Q84" s="6"/>
      <c r="R84" s="38">
        <f>VLOOKUP($B83,Deaths!$A$3:$AZ$108,20,FALSE)</f>
        <v>38937.374986652481</v>
      </c>
      <c r="S84" s="38">
        <f>VLOOKUP($B83,Deaths!$A$3:$AZ$108,3,FALSE)</f>
        <v>49242.57122896942</v>
      </c>
      <c r="T84" s="38">
        <f>VLOOKUP($B83,Deaths!$A$3:$AZ$108,37,FALSE)</f>
        <v>62959.922517387946</v>
      </c>
      <c r="U84" s="38">
        <f>VLOOKUP($B83,Deaths!$A$3:$AZ$108,25,FALSE)</f>
        <v>24459.402569999998</v>
      </c>
      <c r="V84" s="38">
        <f>VLOOKUP($B83,Deaths!$A$3:$AZ$108,8,FALSE)</f>
        <v>35283.498765170763</v>
      </c>
      <c r="W84" s="38">
        <f>VLOOKUP($B83,Deaths!$A$3:$AZ$108,42,FALSE)</f>
        <v>44764.217177272192</v>
      </c>
      <c r="X84" s="38">
        <f>VLOOKUP($B83,Deaths!$A$3:$AZ$108,30,FALSE)</f>
        <v>11524.654672999999</v>
      </c>
      <c r="Y84" s="38">
        <f>VLOOKUP($B83,Deaths!$A$3:$AZ$108,13,FALSE)</f>
        <v>20140.362814184227</v>
      </c>
      <c r="Z84" s="38">
        <f>VLOOKUP($B83,Deaths!$A$3:$AZ$108,47,FALSE)</f>
        <v>25357.806114418298</v>
      </c>
      <c r="AA84" s="38">
        <f>VLOOKUP($B83,Deaths!$A$3:$AZ$108,35,FALSE)</f>
        <v>4339.6175862999999</v>
      </c>
      <c r="AB84" s="38">
        <f>VLOOKUP($B83,Deaths!$A$3:$AZ$108,18,FALSE)</f>
        <v>12367.394947321049</v>
      </c>
      <c r="AC84" s="38">
        <f>VLOOKUP($B83,Deaths!$A$3:$AZ$108,52,FALSE)</f>
        <v>16558.17699341954</v>
      </c>
    </row>
    <row r="85" spans="1:29" x14ac:dyDescent="0.25">
      <c r="A85" t="s">
        <v>109</v>
      </c>
      <c r="B85" s="6" t="s">
        <v>44</v>
      </c>
      <c r="C85" s="25">
        <f t="shared" si="59"/>
        <v>8400000</v>
      </c>
      <c r="D85" s="25">
        <f t="shared" si="60"/>
        <v>12000000</v>
      </c>
      <c r="E85" s="41">
        <f t="shared" si="61"/>
        <v>15000000</v>
      </c>
      <c r="F85" s="28">
        <f t="shared" si="62"/>
        <v>7400000</v>
      </c>
      <c r="G85" s="28">
        <f t="shared" si="63"/>
        <v>9700000</v>
      </c>
      <c r="H85" s="43">
        <f t="shared" si="64"/>
        <v>12000000</v>
      </c>
      <c r="I85" s="25">
        <f t="shared" si="65"/>
        <v>5300000</v>
      </c>
      <c r="J85" s="25">
        <f t="shared" si="66"/>
        <v>6900000</v>
      </c>
      <c r="K85" s="41">
        <f t="shared" si="67"/>
        <v>8700000</v>
      </c>
      <c r="L85" s="28">
        <f t="shared" si="68"/>
        <v>3900000</v>
      </c>
      <c r="M85" s="28">
        <f t="shared" si="69"/>
        <v>5300000</v>
      </c>
      <c r="N85" s="43">
        <f t="shared" si="70"/>
        <v>6900000</v>
      </c>
      <c r="O85" s="62" t="str">
        <f>VLOOKUP(B85,Method!$A$2:$C$114,2,FALSE)</f>
        <v>2</v>
      </c>
      <c r="Q85" s="6"/>
      <c r="R85" s="38">
        <f>VLOOKUP($B85,Cases!$A$3:$AY$108,19,FALSE)</f>
        <v>8443920.7868000008</v>
      </c>
      <c r="S85" s="38">
        <f>VLOOKUP($B85,Cases!$A$3:$AY$108,2,FALSE)</f>
        <v>11960829.912900001</v>
      </c>
      <c r="T85" s="38">
        <f>VLOOKUP($B85,Cases!$A$3:$AY$108,36,FALSE)</f>
        <v>15362623.9858</v>
      </c>
      <c r="U85" s="38">
        <f>VLOOKUP($B85,Cases!$A$3:$AY$108,24,FALSE)</f>
        <v>7352989.8671000004</v>
      </c>
      <c r="V85" s="38">
        <f>VLOOKUP($B85,Cases!$A$3:$AY$108,7,FALSE)</f>
        <v>9705441.6952</v>
      </c>
      <c r="W85" s="38">
        <f>VLOOKUP($B85,Cases!$A$3:$AY$108,41,FALSE)</f>
        <v>12299016.1307</v>
      </c>
      <c r="X85" s="38">
        <f>VLOOKUP($B85,Cases!$A$3:$AY$108,29,FALSE)</f>
        <v>5300853.2465000004</v>
      </c>
      <c r="Y85" s="38">
        <f>VLOOKUP($B85,Cases!$A$3:$AY$108,12,FALSE)</f>
        <v>6935102.2698999997</v>
      </c>
      <c r="Z85" s="38">
        <f>VLOOKUP($B85,Cases!$A$3:$AY$108,46,FALSE)</f>
        <v>8723342.5368000008</v>
      </c>
      <c r="AA85" s="38">
        <f>VLOOKUP($B85,Cases!$A$3:$AY$108,34,FALSE)</f>
        <v>3910016.2702000001</v>
      </c>
      <c r="AB85" s="38">
        <f>VLOOKUP($B85,Cases!$A$3:$AY$108,17,FALSE)</f>
        <v>5266342.1370000001</v>
      </c>
      <c r="AC85" s="38">
        <f>VLOOKUP($B85,Cases!$A$3:$AY$108,51,FALSE)</f>
        <v>6906813.2898000004</v>
      </c>
    </row>
    <row r="86" spans="1:29" x14ac:dyDescent="0.25">
      <c r="B86" s="6"/>
      <c r="C86" s="25">
        <f t="shared" si="59"/>
        <v>22000</v>
      </c>
      <c r="D86" s="25">
        <f t="shared" si="60"/>
        <v>30000</v>
      </c>
      <c r="E86" s="41">
        <f t="shared" si="61"/>
        <v>38000</v>
      </c>
      <c r="F86" s="28">
        <f t="shared" si="62"/>
        <v>7800</v>
      </c>
      <c r="G86" s="28">
        <f t="shared" si="63"/>
        <v>20000</v>
      </c>
      <c r="H86" s="43">
        <f t="shared" si="64"/>
        <v>26000</v>
      </c>
      <c r="I86" s="25">
        <f t="shared" si="65"/>
        <v>3800</v>
      </c>
      <c r="J86" s="25">
        <f t="shared" si="66"/>
        <v>16000</v>
      </c>
      <c r="K86" s="41">
        <f t="shared" si="67"/>
        <v>22000</v>
      </c>
      <c r="L86" s="28">
        <f t="shared" si="68"/>
        <v>3100</v>
      </c>
      <c r="M86" s="28">
        <f t="shared" si="69"/>
        <v>17000</v>
      </c>
      <c r="N86" s="43">
        <f t="shared" si="70"/>
        <v>24000</v>
      </c>
      <c r="O86" s="62" t="str">
        <f>VLOOKUP(B85,Method!$A$2:$C$114,3,FALSE)</f>
        <v>2</v>
      </c>
      <c r="Q86" s="6"/>
      <c r="R86" s="38">
        <f>VLOOKUP($B85,Deaths!$A$3:$AZ$108,20,FALSE)</f>
        <v>22342.7554834822</v>
      </c>
      <c r="S86" s="38">
        <f>VLOOKUP($B85,Deaths!$A$3:$AZ$108,3,FALSE)</f>
        <v>29630.344452115012</v>
      </c>
      <c r="T86" s="38">
        <f>VLOOKUP($B85,Deaths!$A$3:$AZ$108,37,FALSE)</f>
        <v>37642.765234070466</v>
      </c>
      <c r="U86" s="38">
        <f>VLOOKUP($B85,Deaths!$A$3:$AZ$108,25,FALSE)</f>
        <v>7820.7092850999989</v>
      </c>
      <c r="V86" s="38">
        <f>VLOOKUP($B85,Deaths!$A$3:$AZ$108,8,FALSE)</f>
        <v>19846.486461435496</v>
      </c>
      <c r="W86" s="38">
        <f>VLOOKUP($B85,Deaths!$A$3:$AZ$108,42,FALSE)</f>
        <v>26027.227809625787</v>
      </c>
      <c r="X86" s="38">
        <f>VLOOKUP($B85,Deaths!$A$3:$AZ$108,30,FALSE)</f>
        <v>3785.6889403999999</v>
      </c>
      <c r="Y86" s="38">
        <f>VLOOKUP($B85,Deaths!$A$3:$AZ$108,13,FALSE)</f>
        <v>16061.54491331481</v>
      </c>
      <c r="Z86" s="38">
        <f>VLOOKUP($B85,Deaths!$A$3:$AZ$108,47,FALSE)</f>
        <v>22193.532466551387</v>
      </c>
      <c r="AA86" s="38">
        <f>VLOOKUP($B85,Deaths!$A$3:$AZ$108,35,FALSE)</f>
        <v>3089.3023127000001</v>
      </c>
      <c r="AB86" s="38">
        <f>VLOOKUP($B85,Deaths!$A$3:$AZ$108,18,FALSE)</f>
        <v>16991.882953738521</v>
      </c>
      <c r="AC86" s="38">
        <f>VLOOKUP($B85,Deaths!$A$3:$AZ$108,52,FALSE)</f>
        <v>24189.064152203511</v>
      </c>
    </row>
    <row r="87" spans="1:29" x14ac:dyDescent="0.25">
      <c r="A87" t="s">
        <v>109</v>
      </c>
      <c r="B87" s="6" t="s">
        <v>45</v>
      </c>
      <c r="C87" s="25">
        <f t="shared" si="59"/>
        <v>3000000</v>
      </c>
      <c r="D87" s="25">
        <f t="shared" si="60"/>
        <v>4000000</v>
      </c>
      <c r="E87" s="41">
        <f t="shared" si="61"/>
        <v>5200000</v>
      </c>
      <c r="F87" s="28">
        <f t="shared" si="62"/>
        <v>2200000</v>
      </c>
      <c r="G87" s="28">
        <f t="shared" si="63"/>
        <v>2900000</v>
      </c>
      <c r="H87" s="43">
        <f t="shared" si="64"/>
        <v>3700000</v>
      </c>
      <c r="I87" s="25">
        <f t="shared" si="65"/>
        <v>1700000</v>
      </c>
      <c r="J87" s="25">
        <f t="shared" si="66"/>
        <v>2200000</v>
      </c>
      <c r="K87" s="41">
        <f t="shared" si="67"/>
        <v>2600000</v>
      </c>
      <c r="L87" s="28">
        <f t="shared" si="68"/>
        <v>2200000</v>
      </c>
      <c r="M87" s="28">
        <f t="shared" si="69"/>
        <v>2800000</v>
      </c>
      <c r="N87" s="43">
        <f t="shared" si="70"/>
        <v>3600000</v>
      </c>
      <c r="O87" s="62" t="str">
        <f>VLOOKUP(B87,Method!$A$2:$C$114,2,FALSE)</f>
        <v>2</v>
      </c>
      <c r="Q87" s="6"/>
      <c r="R87" s="38">
        <f>VLOOKUP($B87,Cases!$A$3:$AY$108,19,FALSE)</f>
        <v>3031451.8053000001</v>
      </c>
      <c r="S87" s="38">
        <f>VLOOKUP($B87,Cases!$A$3:$AY$108,2,FALSE)</f>
        <v>4045499.6897</v>
      </c>
      <c r="T87" s="38">
        <f>VLOOKUP($B87,Cases!$A$3:$AY$108,36,FALSE)</f>
        <v>5204903.3091000002</v>
      </c>
      <c r="U87" s="38">
        <f>VLOOKUP($B87,Cases!$A$3:$AY$108,24,FALSE)</f>
        <v>2248634.3174000001</v>
      </c>
      <c r="V87" s="38">
        <f>VLOOKUP($B87,Cases!$A$3:$AY$108,7,FALSE)</f>
        <v>2931373.3771000002</v>
      </c>
      <c r="W87" s="38">
        <f>VLOOKUP($B87,Cases!$A$3:$AY$108,41,FALSE)</f>
        <v>3673792.0652000001</v>
      </c>
      <c r="X87" s="38">
        <f>VLOOKUP($B87,Cases!$A$3:$AY$108,29,FALSE)</f>
        <v>1734190.5120999999</v>
      </c>
      <c r="Y87" s="38">
        <f>VLOOKUP($B87,Cases!$A$3:$AY$108,12,FALSE)</f>
        <v>2169597.8528</v>
      </c>
      <c r="Z87" s="38">
        <f>VLOOKUP($B87,Cases!$A$3:$AY$108,46,FALSE)</f>
        <v>2597172.7873</v>
      </c>
      <c r="AA87" s="38">
        <f>VLOOKUP($B87,Cases!$A$3:$AY$108,34,FALSE)</f>
        <v>2203185.9657999999</v>
      </c>
      <c r="AB87" s="38">
        <f>VLOOKUP($B87,Cases!$A$3:$AY$108,17,FALSE)</f>
        <v>2815563.5523999999</v>
      </c>
      <c r="AC87" s="38">
        <f>VLOOKUP($B87,Cases!$A$3:$AY$108,51,FALSE)</f>
        <v>3550966.8171999999</v>
      </c>
    </row>
    <row r="88" spans="1:29" x14ac:dyDescent="0.25">
      <c r="B88" s="6"/>
      <c r="C88" s="25">
        <f t="shared" si="59"/>
        <v>11000</v>
      </c>
      <c r="D88" s="25">
        <f t="shared" si="60"/>
        <v>14000</v>
      </c>
      <c r="E88" s="41">
        <f t="shared" si="61"/>
        <v>18000</v>
      </c>
      <c r="F88" s="28">
        <f t="shared" si="62"/>
        <v>3400</v>
      </c>
      <c r="G88" s="28">
        <f t="shared" si="63"/>
        <v>7900</v>
      </c>
      <c r="H88" s="43">
        <f t="shared" si="64"/>
        <v>10000</v>
      </c>
      <c r="I88" s="25">
        <f t="shared" si="65"/>
        <v>1700</v>
      </c>
      <c r="J88" s="25">
        <f t="shared" si="66"/>
        <v>6300</v>
      </c>
      <c r="K88" s="41">
        <f t="shared" si="67"/>
        <v>8800</v>
      </c>
      <c r="L88" s="28">
        <f t="shared" si="68"/>
        <v>1900</v>
      </c>
      <c r="M88" s="28">
        <f t="shared" si="69"/>
        <v>7100</v>
      </c>
      <c r="N88" s="43">
        <f t="shared" si="70"/>
        <v>9900</v>
      </c>
      <c r="O88" s="62" t="str">
        <f>VLOOKUP(B87,Method!$A$2:$C$114,3,FALSE)</f>
        <v>2</v>
      </c>
      <c r="Q88" s="6"/>
      <c r="R88" s="38">
        <f>VLOOKUP($B87,Deaths!$A$3:$AZ$108,20,FALSE)</f>
        <v>10837.808836028975</v>
      </c>
      <c r="S88" s="38">
        <f>VLOOKUP($B87,Deaths!$A$3:$AZ$108,3,FALSE)</f>
        <v>14066.208775823312</v>
      </c>
      <c r="T88" s="38">
        <f>VLOOKUP($B87,Deaths!$A$3:$AZ$108,37,FALSE)</f>
        <v>17857.825126087038</v>
      </c>
      <c r="U88" s="38">
        <f>VLOOKUP($B87,Deaths!$A$3:$AZ$108,25,FALSE)</f>
        <v>3352.4829651999999</v>
      </c>
      <c r="V88" s="38">
        <f>VLOOKUP($B87,Deaths!$A$3:$AZ$108,8,FALSE)</f>
        <v>7883.0005928079809</v>
      </c>
      <c r="W88" s="38">
        <f>VLOOKUP($B87,Deaths!$A$3:$AZ$108,42,FALSE)</f>
        <v>10364.300334217973</v>
      </c>
      <c r="X88" s="38">
        <f>VLOOKUP($B87,Deaths!$A$3:$AZ$108,30,FALSE)</f>
        <v>1734.5685979999998</v>
      </c>
      <c r="Y88" s="38">
        <f>VLOOKUP($B87,Deaths!$A$3:$AZ$108,13,FALSE)</f>
        <v>6341.8729627095945</v>
      </c>
      <c r="Z88" s="38">
        <f>VLOOKUP($B87,Deaths!$A$3:$AZ$108,47,FALSE)</f>
        <v>8840.7489850183028</v>
      </c>
      <c r="AA88" s="38">
        <f>VLOOKUP($B87,Deaths!$A$3:$AZ$108,35,FALSE)</f>
        <v>1898.2508094</v>
      </c>
      <c r="AB88" s="38">
        <f>VLOOKUP($B87,Deaths!$A$3:$AZ$108,18,FALSE)</f>
        <v>7125.9530042958595</v>
      </c>
      <c r="AC88" s="38">
        <f>VLOOKUP($B87,Deaths!$A$3:$AZ$108,52,FALSE)</f>
        <v>9871.2121131133154</v>
      </c>
    </row>
    <row r="89" spans="1:29" x14ac:dyDescent="0.25">
      <c r="A89" t="s">
        <v>109</v>
      </c>
      <c r="B89" s="3" t="s">
        <v>46</v>
      </c>
      <c r="C89" s="25">
        <f t="shared" si="59"/>
        <v>78000</v>
      </c>
      <c r="D89" s="25">
        <f t="shared" si="60"/>
        <v>960000</v>
      </c>
      <c r="E89" s="41">
        <f t="shared" si="61"/>
        <v>2700000</v>
      </c>
      <c r="F89" s="28">
        <f t="shared" si="62"/>
        <v>85000</v>
      </c>
      <c r="G89" s="28">
        <f t="shared" si="63"/>
        <v>990000</v>
      </c>
      <c r="H89" s="43">
        <f t="shared" si="64"/>
        <v>3000000</v>
      </c>
      <c r="I89" s="25">
        <f t="shared" si="65"/>
        <v>450000</v>
      </c>
      <c r="J89" s="25">
        <f t="shared" si="66"/>
        <v>970000</v>
      </c>
      <c r="K89" s="41">
        <f t="shared" si="67"/>
        <v>1800000</v>
      </c>
      <c r="L89" s="28">
        <f t="shared" si="68"/>
        <v>610000</v>
      </c>
      <c r="M89" s="28">
        <f t="shared" si="69"/>
        <v>960000</v>
      </c>
      <c r="N89" s="43">
        <f t="shared" si="70"/>
        <v>1500000</v>
      </c>
      <c r="O89" s="62" t="str">
        <f>VLOOKUP(B89,Method!$A$2:$C$114,2,FALSE)</f>
        <v>1</v>
      </c>
      <c r="Q89" s="3"/>
      <c r="R89" s="38">
        <f>VLOOKUP($B89,Cases!$A$3:$AY$108,19,FALSE)</f>
        <v>77762.559999999998</v>
      </c>
      <c r="S89" s="38">
        <f>VLOOKUP($B89,Cases!$A$3:$AY$108,2,FALSE)</f>
        <v>960687.5</v>
      </c>
      <c r="T89" s="38">
        <f>VLOOKUP($B89,Cases!$A$3:$AY$108,36,FALSE)</f>
        <v>2725119</v>
      </c>
      <c r="U89" s="38">
        <f>VLOOKUP($B89,Cases!$A$3:$AY$108,24,FALSE)</f>
        <v>85276.08</v>
      </c>
      <c r="V89" s="38">
        <f>VLOOKUP($B89,Cases!$A$3:$AY$108,7,FALSE)</f>
        <v>993405.3</v>
      </c>
      <c r="W89" s="38">
        <f>VLOOKUP($B89,Cases!$A$3:$AY$108,41,FALSE)</f>
        <v>3007800</v>
      </c>
      <c r="X89" s="38">
        <f>VLOOKUP($B89,Cases!$A$3:$AY$108,29,FALSE)</f>
        <v>450232.5</v>
      </c>
      <c r="Y89" s="38">
        <f>VLOOKUP($B89,Cases!$A$3:$AY$108,12,FALSE)</f>
        <v>972216</v>
      </c>
      <c r="Z89" s="38">
        <f>VLOOKUP($B89,Cases!$A$3:$AY$108,46,FALSE)</f>
        <v>1788457</v>
      </c>
      <c r="AA89" s="38">
        <f>VLOOKUP($B89,Cases!$A$3:$AY$108,34,FALSE)</f>
        <v>610707.30000000005</v>
      </c>
      <c r="AB89" s="38">
        <f>VLOOKUP($B89,Cases!$A$3:$AY$108,17,FALSE)</f>
        <v>956398.6</v>
      </c>
      <c r="AC89" s="38">
        <f>VLOOKUP($B89,Cases!$A$3:$AY$108,51,FALSE)</f>
        <v>1458095</v>
      </c>
    </row>
    <row r="90" spans="1:29" x14ac:dyDescent="0.25">
      <c r="B90" s="3"/>
      <c r="C90" s="27">
        <f>ROUND(R90,-LOG(R90)+1)</f>
        <v>23</v>
      </c>
      <c r="D90" s="25">
        <f t="shared" si="60"/>
        <v>2500</v>
      </c>
      <c r="E90" s="41">
        <f t="shared" si="61"/>
        <v>9100</v>
      </c>
      <c r="F90" s="30">
        <f>ROUND(U90,-LOG(U90)+1)</f>
        <v>25</v>
      </c>
      <c r="G90" s="28">
        <f t="shared" si="63"/>
        <v>2500</v>
      </c>
      <c r="H90" s="43">
        <f t="shared" si="64"/>
        <v>9200</v>
      </c>
      <c r="I90" s="25">
        <f t="shared" si="65"/>
        <v>58</v>
      </c>
      <c r="J90" s="25">
        <f t="shared" si="66"/>
        <v>2500</v>
      </c>
      <c r="K90" s="41">
        <f t="shared" si="67"/>
        <v>6000</v>
      </c>
      <c r="L90" s="28">
        <f t="shared" si="68"/>
        <v>69</v>
      </c>
      <c r="M90" s="28">
        <f t="shared" si="69"/>
        <v>2400</v>
      </c>
      <c r="N90" s="43">
        <f t="shared" si="70"/>
        <v>5200</v>
      </c>
      <c r="O90" s="62" t="str">
        <f>VLOOKUP(B89,Method!$A$2:$C$114,3,FALSE)</f>
        <v>1c</v>
      </c>
      <c r="Q90" s="3"/>
      <c r="R90" s="38">
        <f>VLOOKUP($B89,Deaths!$A$3:$AZ$108,20,FALSE)</f>
        <v>23.43975</v>
      </c>
      <c r="S90" s="38">
        <f>VLOOKUP($B89,Deaths!$A$3:$AZ$108,3,FALSE)</f>
        <v>2461.8960000000002</v>
      </c>
      <c r="T90" s="38">
        <f>VLOOKUP($B89,Deaths!$A$3:$AZ$108,37,FALSE)</f>
        <v>9093.3909999999996</v>
      </c>
      <c r="U90" s="38">
        <f>VLOOKUP($B89,Deaths!$A$3:$AZ$108,25,FALSE)</f>
        <v>25.28933</v>
      </c>
      <c r="V90" s="38">
        <f>VLOOKUP($B89,Deaths!$A$3:$AZ$108,8,FALSE)</f>
        <v>2539.2669999999998</v>
      </c>
      <c r="W90" s="38">
        <f>VLOOKUP($B89,Deaths!$A$3:$AZ$108,42,FALSE)</f>
        <v>9234.6869999999999</v>
      </c>
      <c r="X90" s="38">
        <f>VLOOKUP($B89,Deaths!$A$3:$AZ$108,30,FALSE)</f>
        <v>58.34</v>
      </c>
      <c r="Y90" s="38">
        <f>VLOOKUP($B89,Deaths!$A$3:$AZ$108,13,FALSE)</f>
        <v>2465.12</v>
      </c>
      <c r="Z90" s="38">
        <f>VLOOKUP($B89,Deaths!$A$3:$AZ$108,47,FALSE)</f>
        <v>5968.5550000000003</v>
      </c>
      <c r="AA90" s="38">
        <f>VLOOKUP($B89,Deaths!$A$3:$AZ$108,35,FALSE)</f>
        <v>69.026510000000002</v>
      </c>
      <c r="AB90" s="38">
        <f>VLOOKUP($B89,Deaths!$A$3:$AZ$108,18,FALSE)</f>
        <v>2443.971</v>
      </c>
      <c r="AC90" s="38">
        <f>VLOOKUP($B89,Deaths!$A$3:$AZ$108,52,FALSE)</f>
        <v>5153.7920000000004</v>
      </c>
    </row>
    <row r="91" spans="1:29" x14ac:dyDescent="0.25">
      <c r="A91" s="24" t="s">
        <v>110</v>
      </c>
      <c r="B91" s="3" t="s">
        <v>48</v>
      </c>
      <c r="C91" s="25">
        <f t="shared" si="59"/>
        <v>1600</v>
      </c>
      <c r="D91" s="25">
        <f t="shared" si="60"/>
        <v>1700</v>
      </c>
      <c r="E91" s="41">
        <f t="shared" si="61"/>
        <v>1900</v>
      </c>
      <c r="F91" s="28">
        <f t="shared" si="62"/>
        <v>1600</v>
      </c>
      <c r="G91" s="28">
        <f t="shared" si="63"/>
        <v>1800</v>
      </c>
      <c r="H91" s="43">
        <f t="shared" si="64"/>
        <v>2000</v>
      </c>
      <c r="I91" s="25">
        <f t="shared" si="65"/>
        <v>160</v>
      </c>
      <c r="J91" s="25">
        <f t="shared" si="66"/>
        <v>180</v>
      </c>
      <c r="K91" s="41">
        <f t="shared" si="67"/>
        <v>190</v>
      </c>
      <c r="L91" s="28"/>
      <c r="M91" s="28" t="str">
        <f t="shared" si="69"/>
        <v>&lt;50</v>
      </c>
      <c r="N91" s="43"/>
      <c r="O91" s="62" t="str">
        <f>VLOOKUP(B91,Method!$A$2:$C$114,2,FALSE)</f>
        <v>1</v>
      </c>
      <c r="Q91" s="3"/>
      <c r="R91" s="38">
        <f>VLOOKUP($B91,Cases!$A$3:$AY$108,19,FALSE)</f>
        <v>1559.9179999999999</v>
      </c>
      <c r="S91" s="38">
        <f>VLOOKUP($B91,Cases!$A$3:$AY$108,2,FALSE)</f>
        <v>1749.2329999999999</v>
      </c>
      <c r="T91" s="38">
        <f>VLOOKUP($B91,Cases!$A$3:$AY$108,36,FALSE)</f>
        <v>1881.529</v>
      </c>
      <c r="U91" s="38">
        <f>VLOOKUP($B91,Cases!$A$3:$AY$108,24,FALSE)</f>
        <v>1625.3440000000001</v>
      </c>
      <c r="V91" s="38">
        <f>VLOOKUP($B91,Cases!$A$3:$AY$108,7,FALSE)</f>
        <v>1822.982</v>
      </c>
      <c r="W91" s="38">
        <f>VLOOKUP($B91,Cases!$A$3:$AY$108,41,FALSE)</f>
        <v>1968.799</v>
      </c>
      <c r="X91" s="38">
        <f>VLOOKUP($B91,Cases!$A$3:$AY$108,29,FALSE)</f>
        <v>157.09100000000001</v>
      </c>
      <c r="Y91" s="38">
        <f>VLOOKUP($B91,Cases!$A$3:$AY$108,12,FALSE)</f>
        <v>176.5427</v>
      </c>
      <c r="Z91" s="38">
        <f>VLOOKUP($B91,Cases!$A$3:$AY$108,46,FALSE)</f>
        <v>190.2304</v>
      </c>
      <c r="AA91" s="38">
        <f>VLOOKUP($B91,Cases!$A$3:$AY$108,34,FALSE)</f>
        <v>9.4346689999999995</v>
      </c>
      <c r="AB91" s="38">
        <f>VLOOKUP($B91,Cases!$A$3:$AY$108,17,FALSE)</f>
        <v>10.59154</v>
      </c>
      <c r="AC91" s="38">
        <f>VLOOKUP($B91,Cases!$A$3:$AY$108,51,FALSE)</f>
        <v>11.44007</v>
      </c>
    </row>
    <row r="92" spans="1:29" x14ac:dyDescent="0.25">
      <c r="A92" s="24"/>
      <c r="B92" s="3"/>
      <c r="C92" s="25"/>
      <c r="D92" s="26">
        <v>0</v>
      </c>
      <c r="E92" s="41"/>
      <c r="F92" s="28"/>
      <c r="G92" s="29">
        <v>0</v>
      </c>
      <c r="H92" s="43"/>
      <c r="I92" s="25"/>
      <c r="J92" s="26">
        <v>0</v>
      </c>
      <c r="K92" s="41"/>
      <c r="L92" s="28"/>
      <c r="M92" s="29">
        <v>0</v>
      </c>
      <c r="N92" s="43"/>
      <c r="O92" s="62" t="str">
        <f>VLOOKUP(B91,Method!$A$2:$C$114,3,FALSE)</f>
        <v>1a</v>
      </c>
      <c r="Q92" s="3"/>
      <c r="R92" s="38">
        <f>VLOOKUP($B91,Deaths!$A$3:$AZ$108,20,FALSE)</f>
        <v>0</v>
      </c>
      <c r="S92" s="38">
        <f>VLOOKUP($B91,Deaths!$A$3:$AZ$108,3,FALSE)</f>
        <v>0</v>
      </c>
      <c r="T92" s="38">
        <f>VLOOKUP($B91,Deaths!$A$3:$AZ$108,37,FALSE)</f>
        <v>0</v>
      </c>
      <c r="U92" s="38">
        <f>VLOOKUP($B91,Deaths!$A$3:$AZ$108,25,FALSE)</f>
        <v>0</v>
      </c>
      <c r="V92" s="38">
        <f>VLOOKUP($B91,Deaths!$A$3:$AZ$108,8,FALSE)</f>
        <v>0</v>
      </c>
      <c r="W92" s="38">
        <f>VLOOKUP($B91,Deaths!$A$3:$AZ$108,42,FALSE)</f>
        <v>0</v>
      </c>
      <c r="X92" s="38">
        <f>VLOOKUP($B91,Deaths!$A$3:$AZ$108,30,FALSE)</f>
        <v>0</v>
      </c>
      <c r="Y92" s="38">
        <f>VLOOKUP($B91,Deaths!$A$3:$AZ$108,13,FALSE)</f>
        <v>0</v>
      </c>
      <c r="Z92" s="38">
        <f>VLOOKUP($B91,Deaths!$A$3:$AZ$108,47,FALSE)</f>
        <v>0</v>
      </c>
      <c r="AA92" s="38">
        <f>VLOOKUP($B91,Deaths!$A$3:$AZ$108,35,FALSE)</f>
        <v>0</v>
      </c>
      <c r="AB92" s="38">
        <f>VLOOKUP($B91,Deaths!$A$3:$AZ$108,18,FALSE)</f>
        <v>0</v>
      </c>
      <c r="AC92" s="38">
        <f>VLOOKUP($B91,Deaths!$A$3:$AZ$108,52,FALSE)</f>
        <v>0</v>
      </c>
    </row>
    <row r="93" spans="1:29" x14ac:dyDescent="0.25">
      <c r="A93" s="24" t="s">
        <v>110</v>
      </c>
      <c r="B93" s="3" t="s">
        <v>49</v>
      </c>
      <c r="C93" s="25">
        <f t="shared" si="59"/>
        <v>33000</v>
      </c>
      <c r="D93" s="25">
        <f t="shared" ref="D93:D101" si="71">IF(S93&lt;10,"&lt;10",IF(S93&lt;50,"&lt;50",ROUND(S93,-LOG(S93)+1)))</f>
        <v>49000</v>
      </c>
      <c r="E93" s="41">
        <f t="shared" si="61"/>
        <v>110000</v>
      </c>
      <c r="F93" s="28">
        <f t="shared" si="62"/>
        <v>21000</v>
      </c>
      <c r="G93" s="28">
        <f t="shared" ref="G93:G101" si="72">IF(V93&lt;10,"&lt;10",IF(V93&lt;50,"&lt;50",ROUND(V93,-LOG(V93)+1)))</f>
        <v>30000</v>
      </c>
      <c r="H93" s="43">
        <f t="shared" si="64"/>
        <v>62000</v>
      </c>
      <c r="I93" s="25">
        <f t="shared" si="65"/>
        <v>15000</v>
      </c>
      <c r="J93" s="25">
        <f t="shared" ref="J93:J101" si="73">IF(Y93&lt;10,"&lt;10",IF(Y93&lt;50,"&lt;50",ROUND(Y93,-LOG(Y93)+1)))</f>
        <v>20000</v>
      </c>
      <c r="K93" s="41">
        <f t="shared" si="67"/>
        <v>36000</v>
      </c>
      <c r="L93" s="28">
        <f t="shared" si="68"/>
        <v>7300</v>
      </c>
      <c r="M93" s="28">
        <f t="shared" ref="M93:M101" si="74">IF(AB93&lt;10,"&lt;10",IF(AB93&lt;50,"&lt;50",ROUND(AB93,-LOG(AB93)+1)))</f>
        <v>9900</v>
      </c>
      <c r="N93" s="43">
        <f t="shared" si="70"/>
        <v>20000</v>
      </c>
      <c r="O93" s="62" t="str">
        <f>VLOOKUP(B93,Method!$A$2:$C$114,2,FALSE)</f>
        <v>1</v>
      </c>
      <c r="Q93" s="3"/>
      <c r="R93" s="38">
        <f>VLOOKUP($B93,Cases!$A$3:$AY$108,19,FALSE)</f>
        <v>33439.879999999997</v>
      </c>
      <c r="S93" s="38">
        <f>VLOOKUP($B93,Cases!$A$3:$AY$108,2,FALSE)</f>
        <v>48550.18</v>
      </c>
      <c r="T93" s="38">
        <f>VLOOKUP($B93,Cases!$A$3:$AY$108,36,FALSE)</f>
        <v>106373</v>
      </c>
      <c r="U93" s="38">
        <f>VLOOKUP($B93,Cases!$A$3:$AY$108,24,FALSE)</f>
        <v>21295.26</v>
      </c>
      <c r="V93" s="38">
        <f>VLOOKUP($B93,Cases!$A$3:$AY$108,7,FALSE)</f>
        <v>29619.56</v>
      </c>
      <c r="W93" s="38">
        <f>VLOOKUP($B93,Cases!$A$3:$AY$108,41,FALSE)</f>
        <v>62426.04</v>
      </c>
      <c r="X93" s="38">
        <f>VLOOKUP($B93,Cases!$A$3:$AY$108,29,FALSE)</f>
        <v>14562.84</v>
      </c>
      <c r="Y93" s="38">
        <f>VLOOKUP($B93,Cases!$A$3:$AY$108,12,FALSE)</f>
        <v>20039.11</v>
      </c>
      <c r="Z93" s="38">
        <f>VLOOKUP($B93,Cases!$A$3:$AY$108,46,FALSE)</f>
        <v>36341.46</v>
      </c>
      <c r="AA93" s="38">
        <f>VLOOKUP($B93,Cases!$A$3:$AY$108,34,FALSE)</f>
        <v>7266.8379999999997</v>
      </c>
      <c r="AB93" s="38">
        <f>VLOOKUP($B93,Cases!$A$3:$AY$108,17,FALSE)</f>
        <v>9945.3029999999999</v>
      </c>
      <c r="AC93" s="38">
        <f>VLOOKUP($B93,Cases!$A$3:$AY$108,51,FALSE)</f>
        <v>19722.240000000002</v>
      </c>
    </row>
    <row r="94" spans="1:29" x14ac:dyDescent="0.25">
      <c r="A94" s="24"/>
      <c r="B94" s="3"/>
      <c r="C94" s="25"/>
      <c r="D94" s="25" t="str">
        <f t="shared" si="71"/>
        <v>&lt;50</v>
      </c>
      <c r="E94" s="41"/>
      <c r="F94" s="28"/>
      <c r="G94" s="28" t="str">
        <f t="shared" si="72"/>
        <v>&lt;50</v>
      </c>
      <c r="H94" s="43"/>
      <c r="I94" s="25"/>
      <c r="J94" s="25" t="str">
        <f t="shared" si="73"/>
        <v>&lt;50</v>
      </c>
      <c r="K94" s="41"/>
      <c r="L94" s="28"/>
      <c r="M94" s="28" t="str">
        <f t="shared" si="74"/>
        <v>&lt;10</v>
      </c>
      <c r="N94" s="43"/>
      <c r="O94" s="62" t="str">
        <f>VLOOKUP(B93,Method!$A$2:$C$114,3,FALSE)</f>
        <v>1c</v>
      </c>
      <c r="Q94" s="3"/>
      <c r="R94" s="38">
        <f>VLOOKUP($B93,Deaths!$A$3:$AZ$108,20,FALSE)</f>
        <v>8.4682700000000004</v>
      </c>
      <c r="S94" s="38">
        <f>VLOOKUP($B93,Deaths!$A$3:$AZ$108,3,FALSE)</f>
        <v>26.74644</v>
      </c>
      <c r="T94" s="38">
        <f>VLOOKUP($B93,Deaths!$A$3:$AZ$108,37,FALSE)</f>
        <v>59.506959999999999</v>
      </c>
      <c r="U94" s="38">
        <f>VLOOKUP($B93,Deaths!$A$3:$AZ$108,25,FALSE)</f>
        <v>4.5565170000000004</v>
      </c>
      <c r="V94" s="38">
        <f>VLOOKUP($B93,Deaths!$A$3:$AZ$108,8,FALSE)</f>
        <v>14.68985</v>
      </c>
      <c r="W94" s="38">
        <f>VLOOKUP($B93,Deaths!$A$3:$AZ$108,42,FALSE)</f>
        <v>33.678190000000001</v>
      </c>
      <c r="X94" s="38">
        <f>VLOOKUP($B93,Deaths!$A$3:$AZ$108,30,FALSE)</f>
        <v>3.0906259999999999</v>
      </c>
      <c r="Y94" s="38">
        <f>VLOOKUP($B93,Deaths!$A$3:$AZ$108,13,FALSE)</f>
        <v>11.429510000000001</v>
      </c>
      <c r="Z94" s="38">
        <f>VLOOKUP($B93,Deaths!$A$3:$AZ$108,47,FALSE)</f>
        <v>25.167660000000001</v>
      </c>
      <c r="AA94" s="38">
        <f>VLOOKUP($B93,Deaths!$A$3:$AZ$108,35,FALSE)</f>
        <v>1.73278</v>
      </c>
      <c r="AB94" s="38">
        <f>VLOOKUP($B93,Deaths!$A$3:$AZ$108,18,FALSE)</f>
        <v>5.3245909999999999</v>
      </c>
      <c r="AC94" s="38">
        <f>VLOOKUP($B93,Deaths!$A$3:$AZ$108,52,FALSE)</f>
        <v>11.44997</v>
      </c>
    </row>
    <row r="95" spans="1:29" x14ac:dyDescent="0.25">
      <c r="A95" s="24" t="s">
        <v>110</v>
      </c>
      <c r="B95" s="3" t="s">
        <v>50</v>
      </c>
      <c r="C95" s="25">
        <f t="shared" si="59"/>
        <v>950000</v>
      </c>
      <c r="D95" s="25">
        <f t="shared" si="71"/>
        <v>1200000</v>
      </c>
      <c r="E95" s="41">
        <f t="shared" si="61"/>
        <v>1600000</v>
      </c>
      <c r="F95" s="28">
        <f t="shared" si="62"/>
        <v>710000</v>
      </c>
      <c r="G95" s="28">
        <f t="shared" si="72"/>
        <v>820000</v>
      </c>
      <c r="H95" s="43">
        <f t="shared" si="64"/>
        <v>930000</v>
      </c>
      <c r="I95" s="25">
        <f t="shared" si="65"/>
        <v>380000</v>
      </c>
      <c r="J95" s="25">
        <f t="shared" si="73"/>
        <v>440000</v>
      </c>
      <c r="K95" s="41">
        <f t="shared" si="67"/>
        <v>490000</v>
      </c>
      <c r="L95" s="28">
        <f t="shared" si="68"/>
        <v>160000</v>
      </c>
      <c r="M95" s="28">
        <f t="shared" si="74"/>
        <v>180000</v>
      </c>
      <c r="N95" s="43">
        <f t="shared" si="70"/>
        <v>210000</v>
      </c>
      <c r="O95" s="62" t="str">
        <f>VLOOKUP(B95,Method!$A$2:$C$114,2,FALSE)</f>
        <v>1</v>
      </c>
      <c r="Q95" s="3"/>
      <c r="R95" s="38">
        <f>VLOOKUP($B95,Cases!$A$3:$AY$108,19,FALSE)</f>
        <v>947777</v>
      </c>
      <c r="S95" s="38">
        <f>VLOOKUP($B95,Cases!$A$3:$AY$108,2,FALSE)</f>
        <v>1243225</v>
      </c>
      <c r="T95" s="38">
        <f>VLOOKUP($B95,Cases!$A$3:$AY$108,36,FALSE)</f>
        <v>1600323</v>
      </c>
      <c r="U95" s="38">
        <f>VLOOKUP($B95,Cases!$A$3:$AY$108,24,FALSE)</f>
        <v>713348.5</v>
      </c>
      <c r="V95" s="38">
        <f>VLOOKUP($B95,Cases!$A$3:$AY$108,7,FALSE)</f>
        <v>823946.7</v>
      </c>
      <c r="W95" s="38">
        <f>VLOOKUP($B95,Cases!$A$3:$AY$108,41,FALSE)</f>
        <v>925864.3</v>
      </c>
      <c r="X95" s="38">
        <f>VLOOKUP($B95,Cases!$A$3:$AY$108,29,FALSE)</f>
        <v>383194.9</v>
      </c>
      <c r="Y95" s="38">
        <f>VLOOKUP($B95,Cases!$A$3:$AY$108,12,FALSE)</f>
        <v>436267.6</v>
      </c>
      <c r="Z95" s="38">
        <f>VLOOKUP($B95,Cases!$A$3:$AY$108,46,FALSE)</f>
        <v>492546.8</v>
      </c>
      <c r="AA95" s="38">
        <f>VLOOKUP($B95,Cases!$A$3:$AY$108,34,FALSE)</f>
        <v>160928.5</v>
      </c>
      <c r="AB95" s="38">
        <f>VLOOKUP($B95,Cases!$A$3:$AY$108,17,FALSE)</f>
        <v>184581.8</v>
      </c>
      <c r="AC95" s="38">
        <f>VLOOKUP($B95,Cases!$A$3:$AY$108,51,FALSE)</f>
        <v>207572</v>
      </c>
    </row>
    <row r="96" spans="1:29" x14ac:dyDescent="0.25">
      <c r="A96" s="24"/>
      <c r="B96" s="3"/>
      <c r="C96" s="25">
        <f t="shared" si="59"/>
        <v>370</v>
      </c>
      <c r="D96" s="25">
        <f t="shared" si="71"/>
        <v>370</v>
      </c>
      <c r="E96" s="41">
        <f t="shared" si="61"/>
        <v>370</v>
      </c>
      <c r="F96" s="28">
        <f t="shared" si="62"/>
        <v>180</v>
      </c>
      <c r="G96" s="28">
        <f t="shared" si="72"/>
        <v>180</v>
      </c>
      <c r="H96" s="43">
        <f t="shared" si="64"/>
        <v>180</v>
      </c>
      <c r="I96" s="25">
        <f t="shared" si="65"/>
        <v>98</v>
      </c>
      <c r="J96" s="25">
        <f t="shared" si="73"/>
        <v>98</v>
      </c>
      <c r="K96" s="41">
        <f t="shared" si="67"/>
        <v>98</v>
      </c>
      <c r="L96" s="28"/>
      <c r="M96" s="28" t="str">
        <f t="shared" si="74"/>
        <v>&lt;50</v>
      </c>
      <c r="N96" s="43"/>
      <c r="O96" s="62" t="str">
        <f>VLOOKUP(B95,Method!$A$2:$C$114,3,FALSE)</f>
        <v>1a</v>
      </c>
      <c r="Q96" s="3"/>
      <c r="R96" s="38">
        <f>VLOOKUP($B95,Deaths!$A$3:$AZ$108,20,FALSE)</f>
        <v>367.00420000000003</v>
      </c>
      <c r="S96" s="38">
        <f>VLOOKUP($B95,Deaths!$A$3:$AZ$108,3,FALSE)</f>
        <v>367.00420000000003</v>
      </c>
      <c r="T96" s="38">
        <f>VLOOKUP($B95,Deaths!$A$3:$AZ$108,37,FALSE)</f>
        <v>367.00420000000003</v>
      </c>
      <c r="U96" s="38">
        <f>VLOOKUP($B95,Deaths!$A$3:$AZ$108,25,FALSE)</f>
        <v>178.50749999999999</v>
      </c>
      <c r="V96" s="38">
        <f>VLOOKUP($B95,Deaths!$A$3:$AZ$108,8,FALSE)</f>
        <v>178.50749999999999</v>
      </c>
      <c r="W96" s="38">
        <f>VLOOKUP($B95,Deaths!$A$3:$AZ$108,42,FALSE)</f>
        <v>178.50749999999999</v>
      </c>
      <c r="X96" s="38">
        <f>VLOOKUP($B95,Deaths!$A$3:$AZ$108,30,FALSE)</f>
        <v>98.379829999999998</v>
      </c>
      <c r="Y96" s="38">
        <f>VLOOKUP($B95,Deaths!$A$3:$AZ$108,13,FALSE)</f>
        <v>98.379829999999998</v>
      </c>
      <c r="Z96" s="38">
        <f>VLOOKUP($B95,Deaths!$A$3:$AZ$108,47,FALSE)</f>
        <v>98.379829999999998</v>
      </c>
      <c r="AA96" s="38">
        <f>VLOOKUP($B95,Deaths!$A$3:$AZ$108,35,FALSE)</f>
        <v>23.576029999999999</v>
      </c>
      <c r="AB96" s="38">
        <f>VLOOKUP($B95,Deaths!$A$3:$AZ$108,18,FALSE)</f>
        <v>26.22101</v>
      </c>
      <c r="AC96" s="38">
        <f>VLOOKUP($B95,Deaths!$A$3:$AZ$108,52,FALSE)</f>
        <v>28.855810000000002</v>
      </c>
    </row>
    <row r="97" spans="1:29" x14ac:dyDescent="0.25">
      <c r="A97" s="24" t="s">
        <v>110</v>
      </c>
      <c r="B97" s="3" t="s">
        <v>51</v>
      </c>
      <c r="C97" s="25">
        <f t="shared" si="59"/>
        <v>200000</v>
      </c>
      <c r="D97" s="25">
        <f t="shared" si="71"/>
        <v>320000</v>
      </c>
      <c r="E97" s="41">
        <f t="shared" si="61"/>
        <v>470000</v>
      </c>
      <c r="F97" s="28">
        <f t="shared" si="62"/>
        <v>140000</v>
      </c>
      <c r="G97" s="28">
        <f t="shared" si="72"/>
        <v>190000</v>
      </c>
      <c r="H97" s="43">
        <f t="shared" si="64"/>
        <v>240000</v>
      </c>
      <c r="I97" s="25">
        <f t="shared" si="65"/>
        <v>140000</v>
      </c>
      <c r="J97" s="25">
        <f t="shared" si="73"/>
        <v>180000</v>
      </c>
      <c r="K97" s="41">
        <f t="shared" si="67"/>
        <v>240000</v>
      </c>
      <c r="L97" s="28">
        <f t="shared" si="68"/>
        <v>58000</v>
      </c>
      <c r="M97" s="28">
        <f t="shared" si="74"/>
        <v>79000</v>
      </c>
      <c r="N97" s="43">
        <f t="shared" si="70"/>
        <v>100000</v>
      </c>
      <c r="O97" s="62" t="str">
        <f>VLOOKUP(B97,Method!$A$2:$C$114,2,FALSE)</f>
        <v>1</v>
      </c>
      <c r="Q97" s="3"/>
      <c r="R97" s="38">
        <f>VLOOKUP($B97,Cases!$A$3:$AY$108,19,FALSE)</f>
        <v>204815.9</v>
      </c>
      <c r="S97" s="38">
        <f>VLOOKUP($B97,Cases!$A$3:$AY$108,2,FALSE)</f>
        <v>318643.8</v>
      </c>
      <c r="T97" s="38">
        <f>VLOOKUP($B97,Cases!$A$3:$AY$108,36,FALSE)</f>
        <v>471779.2</v>
      </c>
      <c r="U97" s="38">
        <f>VLOOKUP($B97,Cases!$A$3:$AY$108,24,FALSE)</f>
        <v>138633.60000000001</v>
      </c>
      <c r="V97" s="38">
        <f>VLOOKUP($B97,Cases!$A$3:$AY$108,7,FALSE)</f>
        <v>186416</v>
      </c>
      <c r="W97" s="38">
        <f>VLOOKUP($B97,Cases!$A$3:$AY$108,41,FALSE)</f>
        <v>239315.20000000001</v>
      </c>
      <c r="X97" s="38">
        <f>VLOOKUP($B97,Cases!$A$3:$AY$108,29,FALSE)</f>
        <v>136421.9</v>
      </c>
      <c r="Y97" s="38">
        <f>VLOOKUP($B97,Cases!$A$3:$AY$108,12,FALSE)</f>
        <v>183097.4</v>
      </c>
      <c r="Z97" s="38">
        <f>VLOOKUP($B97,Cases!$A$3:$AY$108,46,FALSE)</f>
        <v>235275</v>
      </c>
      <c r="AA97" s="38">
        <f>VLOOKUP($B97,Cases!$A$3:$AY$108,34,FALSE)</f>
        <v>58088.93</v>
      </c>
      <c r="AB97" s="38">
        <f>VLOOKUP($B97,Cases!$A$3:$AY$108,17,FALSE)</f>
        <v>79331.41</v>
      </c>
      <c r="AC97" s="38">
        <f>VLOOKUP($B97,Cases!$A$3:$AY$108,51,FALSE)</f>
        <v>101192.2</v>
      </c>
    </row>
    <row r="98" spans="1:29" x14ac:dyDescent="0.25">
      <c r="A98" s="24"/>
      <c r="B98" s="3"/>
      <c r="C98" s="25"/>
      <c r="D98" s="25" t="str">
        <f t="shared" si="71"/>
        <v>&lt;50</v>
      </c>
      <c r="E98" s="41"/>
      <c r="F98" s="28"/>
      <c r="G98" s="28" t="str">
        <f t="shared" si="72"/>
        <v>&lt;50</v>
      </c>
      <c r="H98" s="43"/>
      <c r="I98" s="25"/>
      <c r="J98" s="25" t="str">
        <f t="shared" si="73"/>
        <v>&lt;50</v>
      </c>
      <c r="K98" s="41"/>
      <c r="L98" s="28"/>
      <c r="M98" s="28" t="str">
        <f t="shared" si="74"/>
        <v>&lt;50</v>
      </c>
      <c r="N98" s="43"/>
      <c r="O98" s="62" t="str">
        <f>VLOOKUP(B97,Method!$A$2:$C$114,3,FALSE)</f>
        <v>1a</v>
      </c>
      <c r="Q98" s="3"/>
      <c r="R98" s="38">
        <f>VLOOKUP($B97,Deaths!$A$3:$AZ$108,20,FALSE)</f>
        <v>39.893059999999998</v>
      </c>
      <c r="S98" s="38">
        <f>VLOOKUP($B97,Deaths!$A$3:$AZ$108,3,FALSE)</f>
        <v>40.390230000000003</v>
      </c>
      <c r="T98" s="38">
        <f>VLOOKUP($B97,Deaths!$A$3:$AZ$108,37,FALSE)</f>
        <v>41.010649999999998</v>
      </c>
      <c r="U98" s="38">
        <f>VLOOKUP($B97,Deaths!$A$3:$AZ$108,25,FALSE)</f>
        <v>27.244039999999998</v>
      </c>
      <c r="V98" s="38">
        <f>VLOOKUP($B97,Deaths!$A$3:$AZ$108,8,FALSE)</f>
        <v>27.583570000000002</v>
      </c>
      <c r="W98" s="38">
        <f>VLOOKUP($B97,Deaths!$A$3:$AZ$108,42,FALSE)</f>
        <v>28.007280000000002</v>
      </c>
      <c r="X98" s="38">
        <f>VLOOKUP($B97,Deaths!$A$3:$AZ$108,30,FALSE)</f>
        <v>22.37903</v>
      </c>
      <c r="Y98" s="38">
        <f>VLOOKUP($B97,Deaths!$A$3:$AZ$108,13,FALSE)</f>
        <v>22.65793</v>
      </c>
      <c r="Z98" s="38">
        <f>VLOOKUP($B97,Deaths!$A$3:$AZ$108,47,FALSE)</f>
        <v>23.005980000000001</v>
      </c>
      <c r="AA98" s="38">
        <f>VLOOKUP($B97,Deaths!$A$3:$AZ$108,35,FALSE)</f>
        <v>17.514030000000002</v>
      </c>
      <c r="AB98" s="38">
        <f>VLOOKUP($B97,Deaths!$A$3:$AZ$108,18,FALSE)</f>
        <v>17.732299999999999</v>
      </c>
      <c r="AC98" s="38">
        <f>VLOOKUP($B97,Deaths!$A$3:$AZ$108,52,FALSE)</f>
        <v>18.00468</v>
      </c>
    </row>
    <row r="99" spans="1:29" x14ac:dyDescent="0.25">
      <c r="A99" s="24" t="s">
        <v>110</v>
      </c>
      <c r="B99" s="3" t="s">
        <v>53</v>
      </c>
      <c r="C99" s="25">
        <f t="shared" si="59"/>
        <v>1300</v>
      </c>
      <c r="D99" s="25">
        <f t="shared" si="71"/>
        <v>1600</v>
      </c>
      <c r="E99" s="41">
        <f t="shared" si="61"/>
        <v>2300</v>
      </c>
      <c r="F99" s="28">
        <f t="shared" si="62"/>
        <v>4200</v>
      </c>
      <c r="G99" s="28">
        <f t="shared" si="72"/>
        <v>5300</v>
      </c>
      <c r="H99" s="43">
        <f t="shared" si="64"/>
        <v>6500</v>
      </c>
      <c r="I99" s="25">
        <f t="shared" si="65"/>
        <v>3800</v>
      </c>
      <c r="J99" s="25">
        <f t="shared" si="73"/>
        <v>4700</v>
      </c>
      <c r="K99" s="41">
        <f t="shared" si="67"/>
        <v>5800</v>
      </c>
      <c r="L99" s="28">
        <f t="shared" si="68"/>
        <v>700</v>
      </c>
      <c r="M99" s="28">
        <f t="shared" si="74"/>
        <v>870</v>
      </c>
      <c r="N99" s="43">
        <f t="shared" si="70"/>
        <v>1100</v>
      </c>
      <c r="O99" s="62" t="str">
        <f>VLOOKUP(B99,Method!$A$2:$C$114,2,FALSE)</f>
        <v>1</v>
      </c>
      <c r="Q99" s="3"/>
      <c r="R99" s="38">
        <f>VLOOKUP($B99,Cases!$A$3:$AY$108,19,FALSE)</f>
        <v>1340.4590000000001</v>
      </c>
      <c r="S99" s="38">
        <f>VLOOKUP($B99,Cases!$A$3:$AY$108,2,FALSE)</f>
        <v>1635.7449999999999</v>
      </c>
      <c r="T99" s="38">
        <f>VLOOKUP($B99,Cases!$A$3:$AY$108,36,FALSE)</f>
        <v>2269.63</v>
      </c>
      <c r="U99" s="38">
        <f>VLOOKUP($B99,Cases!$A$3:$AY$108,24,FALSE)</f>
        <v>4194.3130000000001</v>
      </c>
      <c r="V99" s="38">
        <f>VLOOKUP($B99,Cases!$A$3:$AY$108,7,FALSE)</f>
        <v>5255.3590000000004</v>
      </c>
      <c r="W99" s="38">
        <f>VLOOKUP($B99,Cases!$A$3:$AY$108,41,FALSE)</f>
        <v>6495.2089999999998</v>
      </c>
      <c r="X99" s="38">
        <f>VLOOKUP($B99,Cases!$A$3:$AY$108,29,FALSE)</f>
        <v>3756.0709999999999</v>
      </c>
      <c r="Y99" s="38">
        <f>VLOOKUP($B99,Cases!$A$3:$AY$108,12,FALSE)</f>
        <v>4725.5029999999997</v>
      </c>
      <c r="Z99" s="38">
        <f>VLOOKUP($B99,Cases!$A$3:$AY$108,46,FALSE)</f>
        <v>5818.9560000000001</v>
      </c>
      <c r="AA99" s="38">
        <f>VLOOKUP($B99,Cases!$A$3:$AY$108,34,FALSE)</f>
        <v>701.84630000000004</v>
      </c>
      <c r="AB99" s="38">
        <f>VLOOKUP($B99,Cases!$A$3:$AY$108,17,FALSE)</f>
        <v>872.96029999999996</v>
      </c>
      <c r="AC99" s="38">
        <f>VLOOKUP($B99,Cases!$A$3:$AY$108,51,FALSE)</f>
        <v>1087.251</v>
      </c>
    </row>
    <row r="100" spans="1:29" x14ac:dyDescent="0.25">
      <c r="A100" s="24"/>
      <c r="B100" s="3"/>
      <c r="C100" s="25"/>
      <c r="D100" s="25" t="str">
        <f t="shared" si="71"/>
        <v>&lt;10</v>
      </c>
      <c r="E100" s="41"/>
      <c r="F100" s="28"/>
      <c r="G100" s="28" t="str">
        <f t="shared" si="72"/>
        <v>&lt;50</v>
      </c>
      <c r="H100" s="43"/>
      <c r="I100" s="25"/>
      <c r="J100" s="25" t="str">
        <f t="shared" si="73"/>
        <v>&lt;50</v>
      </c>
      <c r="K100" s="41"/>
      <c r="L100" s="28"/>
      <c r="M100" s="28" t="str">
        <f t="shared" si="74"/>
        <v>&lt;10</v>
      </c>
      <c r="N100" s="43"/>
      <c r="O100" s="62" t="str">
        <f>VLOOKUP(B99,Method!$A$2:$C$114,3,FALSE)</f>
        <v>1c</v>
      </c>
      <c r="Q100" s="3"/>
      <c r="R100" s="38">
        <f>VLOOKUP($B99,Deaths!$A$3:$AZ$108,20,FALSE)</f>
        <v>0.14345810000000001</v>
      </c>
      <c r="S100" s="38">
        <f>VLOOKUP($B99,Deaths!$A$3:$AZ$108,3,FALSE)</f>
        <v>4.1773720000000001</v>
      </c>
      <c r="T100" s="38">
        <f>VLOOKUP($B99,Deaths!$A$3:$AZ$108,37,FALSE)</f>
        <v>7.881259</v>
      </c>
      <c r="U100" s="38">
        <f>VLOOKUP($B99,Deaths!$A$3:$AZ$108,25,FALSE)</f>
        <v>0.45317289999999999</v>
      </c>
      <c r="V100" s="38">
        <f>VLOOKUP($B99,Deaths!$A$3:$AZ$108,8,FALSE)</f>
        <v>13.51871</v>
      </c>
      <c r="W100" s="38">
        <f>VLOOKUP($B99,Deaths!$A$3:$AZ$108,42,FALSE)</f>
        <v>24.80772</v>
      </c>
      <c r="X100" s="38">
        <f>VLOOKUP($B99,Deaths!$A$3:$AZ$108,30,FALSE)</f>
        <v>0.3990978</v>
      </c>
      <c r="Y100" s="38">
        <f>VLOOKUP($B99,Deaths!$A$3:$AZ$108,13,FALSE)</f>
        <v>12.15484</v>
      </c>
      <c r="Z100" s="38">
        <f>VLOOKUP($B99,Deaths!$A$3:$AZ$108,47,FALSE)</f>
        <v>22.775179999999999</v>
      </c>
      <c r="AA100" s="38">
        <f>VLOOKUP($B99,Deaths!$A$3:$AZ$108,35,FALSE)</f>
        <v>7.7486319999999997E-2</v>
      </c>
      <c r="AB100" s="38">
        <f>VLOOKUP($B99,Deaths!$A$3:$AZ$108,18,FALSE)</f>
        <v>2.2197990000000001</v>
      </c>
      <c r="AC100" s="38">
        <f>VLOOKUP($B99,Deaths!$A$3:$AZ$108,52,FALSE)</f>
        <v>4.1251540000000002</v>
      </c>
    </row>
    <row r="101" spans="1:29" x14ac:dyDescent="0.25">
      <c r="A101" s="24" t="s">
        <v>110</v>
      </c>
      <c r="B101" s="3" t="s">
        <v>54</v>
      </c>
      <c r="C101" s="25">
        <f t="shared" si="59"/>
        <v>110000</v>
      </c>
      <c r="D101" s="25">
        <f t="shared" si="71"/>
        <v>110000</v>
      </c>
      <c r="E101" s="41">
        <f t="shared" si="61"/>
        <v>130000</v>
      </c>
      <c r="F101" s="28">
        <f t="shared" si="62"/>
        <v>17000</v>
      </c>
      <c r="G101" s="28">
        <f t="shared" si="72"/>
        <v>19000</v>
      </c>
      <c r="H101" s="43">
        <f t="shared" si="64"/>
        <v>21000</v>
      </c>
      <c r="I101" s="25">
        <f t="shared" si="65"/>
        <v>1900</v>
      </c>
      <c r="J101" s="25">
        <f t="shared" si="73"/>
        <v>2100</v>
      </c>
      <c r="K101" s="41">
        <f t="shared" si="67"/>
        <v>2300</v>
      </c>
      <c r="L101" s="28">
        <f t="shared" si="68"/>
        <v>630</v>
      </c>
      <c r="M101" s="28">
        <f t="shared" si="74"/>
        <v>680</v>
      </c>
      <c r="N101" s="43">
        <f t="shared" si="70"/>
        <v>760</v>
      </c>
      <c r="O101" s="62" t="str">
        <f>VLOOKUP(B101,Method!$A$2:$C$114,2,FALSE)</f>
        <v>1</v>
      </c>
      <c r="Q101" s="3"/>
      <c r="R101" s="38">
        <f>VLOOKUP($B101,Cases!$A$3:$AY$108,19,FALSE)</f>
        <v>106415.8</v>
      </c>
      <c r="S101" s="38">
        <f>VLOOKUP($B101,Cases!$A$3:$AY$108,2,FALSE)</f>
        <v>114210</v>
      </c>
      <c r="T101" s="38">
        <f>VLOOKUP($B101,Cases!$A$3:$AY$108,36,FALSE)</f>
        <v>128074.4</v>
      </c>
      <c r="U101" s="38">
        <f>VLOOKUP($B101,Cases!$A$3:$AY$108,24,FALSE)</f>
        <v>17362.45</v>
      </c>
      <c r="V101" s="38">
        <f>VLOOKUP($B101,Cases!$A$3:$AY$108,7,FALSE)</f>
        <v>18628.830000000002</v>
      </c>
      <c r="W101" s="38">
        <f>VLOOKUP($B101,Cases!$A$3:$AY$108,41,FALSE)</f>
        <v>20855.61</v>
      </c>
      <c r="X101" s="38">
        <f>VLOOKUP($B101,Cases!$A$3:$AY$108,29,FALSE)</f>
        <v>1919.5830000000001</v>
      </c>
      <c r="Y101" s="38">
        <f>VLOOKUP($B101,Cases!$A$3:$AY$108,12,FALSE)</f>
        <v>2062.4670000000001</v>
      </c>
      <c r="Z101" s="38">
        <f>VLOOKUP($B101,Cases!$A$3:$AY$108,46,FALSE)</f>
        <v>2311.6660000000002</v>
      </c>
      <c r="AA101" s="38">
        <f>VLOOKUP($B101,Cases!$A$3:$AY$108,34,FALSE)</f>
        <v>629.10469999999998</v>
      </c>
      <c r="AB101" s="38">
        <f>VLOOKUP($B101,Cases!$A$3:$AY$108,17,FALSE)</f>
        <v>675.25459999999998</v>
      </c>
      <c r="AC101" s="38">
        <f>VLOOKUP($B101,Cases!$A$3:$AY$108,51,FALSE)</f>
        <v>758.66049999999996</v>
      </c>
    </row>
    <row r="102" spans="1:29" x14ac:dyDescent="0.25">
      <c r="A102" s="24"/>
      <c r="B102" s="3"/>
      <c r="C102" s="25"/>
      <c r="D102" s="26">
        <v>0</v>
      </c>
      <c r="E102" s="41"/>
      <c r="F102" s="28"/>
      <c r="G102" s="29">
        <v>0</v>
      </c>
      <c r="H102" s="43"/>
      <c r="I102" s="25"/>
      <c r="J102" s="26">
        <v>0</v>
      </c>
      <c r="K102" s="41"/>
      <c r="L102" s="28"/>
      <c r="M102" s="29">
        <v>0</v>
      </c>
      <c r="N102" s="43"/>
      <c r="O102" s="62" t="str">
        <f>VLOOKUP(B101,Method!$A$2:$C$114,3,FALSE)</f>
        <v>1b</v>
      </c>
      <c r="Q102" s="3"/>
      <c r="R102" s="38">
        <f>VLOOKUP($B101,Deaths!$A$3:$AZ$108,20,FALSE)</f>
        <v>0</v>
      </c>
      <c r="S102" s="38">
        <f>VLOOKUP($B101,Deaths!$A$3:$AZ$108,3,FALSE)</f>
        <v>0</v>
      </c>
      <c r="T102" s="38">
        <f>VLOOKUP($B101,Deaths!$A$3:$AZ$108,37,FALSE)</f>
        <v>0</v>
      </c>
      <c r="U102" s="38">
        <f>VLOOKUP($B101,Deaths!$A$3:$AZ$108,25,FALSE)</f>
        <v>0</v>
      </c>
      <c r="V102" s="38">
        <f>VLOOKUP($B101,Deaths!$A$3:$AZ$108,8,FALSE)</f>
        <v>0</v>
      </c>
      <c r="W102" s="38">
        <f>VLOOKUP($B101,Deaths!$A$3:$AZ$108,42,FALSE)</f>
        <v>0</v>
      </c>
      <c r="X102" s="38">
        <f>VLOOKUP($B101,Deaths!$A$3:$AZ$108,30,FALSE)</f>
        <v>0</v>
      </c>
      <c r="Y102" s="38">
        <f>VLOOKUP($B101,Deaths!$A$3:$AZ$108,13,FALSE)</f>
        <v>0</v>
      </c>
      <c r="Z102" s="38">
        <f>VLOOKUP($B101,Deaths!$A$3:$AZ$108,47,FALSE)</f>
        <v>0</v>
      </c>
      <c r="AA102" s="38">
        <f>VLOOKUP($B101,Deaths!$A$3:$AZ$108,35,FALSE)</f>
        <v>0</v>
      </c>
      <c r="AB102" s="38">
        <f>VLOOKUP($B101,Deaths!$A$3:$AZ$108,18,FALSE)</f>
        <v>0</v>
      </c>
      <c r="AC102" s="38">
        <f>VLOOKUP($B101,Deaths!$A$3:$AZ$108,52,FALSE)</f>
        <v>0</v>
      </c>
    </row>
    <row r="103" spans="1:29" x14ac:dyDescent="0.25">
      <c r="A103" s="24" t="s">
        <v>110</v>
      </c>
      <c r="B103" s="3" t="s">
        <v>55</v>
      </c>
      <c r="C103" s="25">
        <f t="shared" si="59"/>
        <v>770</v>
      </c>
      <c r="D103" s="25">
        <f>IF(S103&lt;10,"&lt;10",IF(S103&lt;50,"&lt;50",ROUND(S103,-LOG(S103)+1)))</f>
        <v>820</v>
      </c>
      <c r="E103" s="41">
        <f t="shared" si="61"/>
        <v>920</v>
      </c>
      <c r="F103" s="28">
        <f t="shared" si="62"/>
        <v>68</v>
      </c>
      <c r="G103" s="28">
        <f>IF(V103&lt;10,"&lt;10",IF(V103&lt;50,"&lt;50",ROUND(V103,-LOG(V103)+1)))</f>
        <v>73</v>
      </c>
      <c r="H103" s="43">
        <f t="shared" si="64"/>
        <v>82</v>
      </c>
      <c r="I103" s="25" t="str">
        <f t="shared" si="65"/>
        <v>&lt;50</v>
      </c>
      <c r="J103" s="25" t="str">
        <f>IF(Y103&lt;10,"&lt;10",IF(Y103&lt;50,"&lt;50",ROUND(Y103,-LOG(Y103)+1)))</f>
        <v>&lt;50</v>
      </c>
      <c r="K103" s="41" t="str">
        <f t="shared" si="67"/>
        <v>&lt;50</v>
      </c>
      <c r="L103" s="28" t="str">
        <f t="shared" si="68"/>
        <v>&lt;10</v>
      </c>
      <c r="M103" s="28" t="str">
        <f>IF(AB103&lt;10,"&lt;10",IF(AB103&lt;50,"&lt;50",ROUND(AB103,-LOG(AB103)+1)))</f>
        <v>&lt;10</v>
      </c>
      <c r="N103" s="43" t="str">
        <f t="shared" si="70"/>
        <v>&lt;10</v>
      </c>
      <c r="O103" s="62" t="str">
        <f>VLOOKUP(B103,Method!$A$2:$C$114,2,FALSE)</f>
        <v>1</v>
      </c>
      <c r="Q103" s="3"/>
      <c r="R103" s="38">
        <f>VLOOKUP($B103,Cases!$A$3:$AY$108,19,FALSE)</f>
        <v>766.46860000000004</v>
      </c>
      <c r="S103" s="38">
        <f>VLOOKUP($B103,Cases!$A$3:$AY$108,2,FALSE)</f>
        <v>822.74189999999999</v>
      </c>
      <c r="T103" s="38">
        <f>VLOOKUP($B103,Cases!$A$3:$AY$108,36,FALSE)</f>
        <v>921.66610000000003</v>
      </c>
      <c r="U103" s="38">
        <f>VLOOKUP($B103,Cases!$A$3:$AY$108,24,FALSE)</f>
        <v>68.189310000000006</v>
      </c>
      <c r="V103" s="38">
        <f>VLOOKUP($B103,Cases!$A$3:$AY$108,7,FALSE)</f>
        <v>73.199489999999997</v>
      </c>
      <c r="W103" s="38">
        <f>VLOOKUP($B103,Cases!$A$3:$AY$108,41,FALSE)</f>
        <v>81.804460000000006</v>
      </c>
      <c r="X103" s="38">
        <f>VLOOKUP($B103,Cases!$A$3:$AY$108,29,FALSE)</f>
        <v>19.312460000000002</v>
      </c>
      <c r="Y103" s="38">
        <f>VLOOKUP($B103,Cases!$A$3:$AY$108,12,FALSE)</f>
        <v>20.75695</v>
      </c>
      <c r="Z103" s="38">
        <f>VLOOKUP($B103,Cases!$A$3:$AY$108,46,FALSE)</f>
        <v>23.131039999999999</v>
      </c>
      <c r="AA103" s="38">
        <f>VLOOKUP($B103,Cases!$A$3:$AY$108,34,FALSE)</f>
        <v>3.0563509999999998</v>
      </c>
      <c r="AB103" s="38">
        <f>VLOOKUP($B103,Cases!$A$3:$AY$108,17,FALSE)</f>
        <v>3.277857</v>
      </c>
      <c r="AC103" s="38">
        <f>VLOOKUP($B103,Cases!$A$3:$AY$108,51,FALSE)</f>
        <v>3.663494</v>
      </c>
    </row>
    <row r="104" spans="1:29" x14ac:dyDescent="0.25">
      <c r="A104" s="24"/>
      <c r="B104" s="3"/>
      <c r="C104" s="25"/>
      <c r="D104" s="26">
        <v>0</v>
      </c>
      <c r="E104" s="41"/>
      <c r="F104" s="28"/>
      <c r="G104" s="29">
        <v>0</v>
      </c>
      <c r="H104" s="43"/>
      <c r="I104" s="25"/>
      <c r="J104" s="26">
        <v>0</v>
      </c>
      <c r="K104" s="41"/>
      <c r="L104" s="28"/>
      <c r="M104" s="29">
        <v>0</v>
      </c>
      <c r="N104" s="43"/>
      <c r="O104" s="62" t="str">
        <f>VLOOKUP(B103,Method!$A$2:$C$114,3,FALSE)</f>
        <v>1b</v>
      </c>
      <c r="Q104" s="3"/>
      <c r="R104" s="38">
        <f>VLOOKUP($B103,Deaths!$A$3:$AZ$108,20,FALSE)</f>
        <v>0</v>
      </c>
      <c r="S104" s="38">
        <f>VLOOKUP($B103,Deaths!$A$3:$AZ$108,3,FALSE)</f>
        <v>0</v>
      </c>
      <c r="T104" s="38">
        <f>VLOOKUP($B103,Deaths!$A$3:$AZ$108,37,FALSE)</f>
        <v>0</v>
      </c>
      <c r="U104" s="38">
        <f>VLOOKUP($B103,Deaths!$A$3:$AZ$108,25,FALSE)</f>
        <v>0</v>
      </c>
      <c r="V104" s="38">
        <f>VLOOKUP($B103,Deaths!$A$3:$AZ$108,8,FALSE)</f>
        <v>0</v>
      </c>
      <c r="W104" s="38">
        <f>VLOOKUP($B103,Deaths!$A$3:$AZ$108,42,FALSE)</f>
        <v>0</v>
      </c>
      <c r="X104" s="38">
        <f>VLOOKUP($B103,Deaths!$A$3:$AZ$108,30,FALSE)</f>
        <v>0</v>
      </c>
      <c r="Y104" s="38">
        <f>VLOOKUP($B103,Deaths!$A$3:$AZ$108,13,FALSE)</f>
        <v>0</v>
      </c>
      <c r="Z104" s="38">
        <f>VLOOKUP($B103,Deaths!$A$3:$AZ$108,47,FALSE)</f>
        <v>0</v>
      </c>
      <c r="AA104" s="38">
        <f>VLOOKUP($B103,Deaths!$A$3:$AZ$108,35,FALSE)</f>
        <v>0</v>
      </c>
      <c r="AB104" s="38">
        <f>VLOOKUP($B103,Deaths!$A$3:$AZ$108,18,FALSE)</f>
        <v>0</v>
      </c>
      <c r="AC104" s="38">
        <f>VLOOKUP($B103,Deaths!$A$3:$AZ$108,52,FALSE)</f>
        <v>0</v>
      </c>
    </row>
    <row r="105" spans="1:29" x14ac:dyDescent="0.25">
      <c r="A105" s="24" t="s">
        <v>110</v>
      </c>
      <c r="B105" s="3" t="s">
        <v>56</v>
      </c>
      <c r="C105" s="25">
        <f t="shared" si="59"/>
        <v>4200</v>
      </c>
      <c r="D105" s="25">
        <f t="shared" ref="D105:D115" si="75">IF(S105&lt;10,"&lt;10",IF(S105&lt;50,"&lt;50",ROUND(S105,-LOG(S105)+1)))</f>
        <v>7400</v>
      </c>
      <c r="E105" s="41">
        <f t="shared" si="61"/>
        <v>24000</v>
      </c>
      <c r="F105" s="28">
        <f t="shared" si="62"/>
        <v>3700</v>
      </c>
      <c r="G105" s="28">
        <f t="shared" ref="G105:G115" si="76">IF(V105&lt;10,"&lt;10",IF(V105&lt;50,"&lt;50",ROUND(V105,-LOG(V105)+1)))</f>
        <v>6000</v>
      </c>
      <c r="H105" s="43">
        <f t="shared" si="64"/>
        <v>16000</v>
      </c>
      <c r="I105" s="25">
        <f t="shared" si="65"/>
        <v>2200</v>
      </c>
      <c r="J105" s="25">
        <f t="shared" ref="J105:J115" si="77">IF(Y105&lt;10,"&lt;10",IF(Y105&lt;50,"&lt;50",ROUND(Y105,-LOG(Y105)+1)))</f>
        <v>3400</v>
      </c>
      <c r="K105" s="41">
        <f t="shared" si="67"/>
        <v>9200</v>
      </c>
      <c r="L105" s="28">
        <f t="shared" si="68"/>
        <v>470</v>
      </c>
      <c r="M105" s="28">
        <f t="shared" ref="M105:M115" si="78">IF(AB105&lt;10,"&lt;10",IF(AB105&lt;50,"&lt;50",ROUND(AB105,-LOG(AB105)+1)))</f>
        <v>730</v>
      </c>
      <c r="N105" s="43">
        <f t="shared" si="70"/>
        <v>1500</v>
      </c>
      <c r="O105" s="62" t="str">
        <f>VLOOKUP(B105,Method!$A$2:$C$114,2,FALSE)</f>
        <v>1</v>
      </c>
      <c r="Q105" s="3"/>
      <c r="R105" s="38">
        <f>VLOOKUP($B105,Cases!$A$3:$AY$108,19,FALSE)</f>
        <v>4211.7340000000004</v>
      </c>
      <c r="S105" s="38">
        <f>VLOOKUP($B105,Cases!$A$3:$AY$108,2,FALSE)</f>
        <v>7431.3130000000001</v>
      </c>
      <c r="T105" s="38">
        <f>VLOOKUP($B105,Cases!$A$3:$AY$108,36,FALSE)</f>
        <v>24210.81</v>
      </c>
      <c r="U105" s="38">
        <f>VLOOKUP($B105,Cases!$A$3:$AY$108,24,FALSE)</f>
        <v>3709.5070000000001</v>
      </c>
      <c r="V105" s="38">
        <f>VLOOKUP($B105,Cases!$A$3:$AY$108,7,FALSE)</f>
        <v>6007.82</v>
      </c>
      <c r="W105" s="38">
        <f>VLOOKUP($B105,Cases!$A$3:$AY$108,41,FALSE)</f>
        <v>16127.16</v>
      </c>
      <c r="X105" s="38">
        <f>VLOOKUP($B105,Cases!$A$3:$AY$108,29,FALSE)</f>
        <v>2211.924</v>
      </c>
      <c r="Y105" s="38">
        <f>VLOOKUP($B105,Cases!$A$3:$AY$108,12,FALSE)</f>
        <v>3408.848</v>
      </c>
      <c r="Z105" s="38">
        <f>VLOOKUP($B105,Cases!$A$3:$AY$108,46,FALSE)</f>
        <v>9237.4889999999996</v>
      </c>
      <c r="AA105" s="38">
        <f>VLOOKUP($B105,Cases!$A$3:$AY$108,34,FALSE)</f>
        <v>467.38319999999999</v>
      </c>
      <c r="AB105" s="38">
        <f>VLOOKUP($B105,Cases!$A$3:$AY$108,17,FALSE)</f>
        <v>725.16549999999995</v>
      </c>
      <c r="AC105" s="38">
        <f>VLOOKUP($B105,Cases!$A$3:$AY$108,51,FALSE)</f>
        <v>1541.914</v>
      </c>
    </row>
    <row r="106" spans="1:29" x14ac:dyDescent="0.25">
      <c r="A106" s="24"/>
      <c r="B106" s="3"/>
      <c r="C106" s="25"/>
      <c r="D106" s="25" t="str">
        <f t="shared" si="75"/>
        <v>&lt;50</v>
      </c>
      <c r="E106" s="41"/>
      <c r="F106" s="28"/>
      <c r="G106" s="28" t="str">
        <f t="shared" si="76"/>
        <v>&lt;10</v>
      </c>
      <c r="H106" s="43"/>
      <c r="I106" s="25"/>
      <c r="J106" s="25" t="str">
        <f t="shared" si="77"/>
        <v>&lt;10</v>
      </c>
      <c r="K106" s="41"/>
      <c r="L106" s="28"/>
      <c r="M106" s="28" t="str">
        <f t="shared" si="78"/>
        <v>&lt;10</v>
      </c>
      <c r="N106" s="43"/>
      <c r="O106" s="62" t="str">
        <f>VLOOKUP(B105,Method!$A$2:$C$114,3,FALSE)</f>
        <v>1c</v>
      </c>
      <c r="Q106" s="3"/>
      <c r="R106" s="38">
        <f>VLOOKUP($B105,Deaths!$A$3:$AZ$108,20,FALSE)</f>
        <v>0.61914740000000001</v>
      </c>
      <c r="S106" s="38">
        <f>VLOOKUP($B105,Deaths!$A$3:$AZ$108,3,FALSE)</f>
        <v>16.5108</v>
      </c>
      <c r="T106" s="38">
        <f>VLOOKUP($B105,Deaths!$A$3:$AZ$108,37,FALSE)</f>
        <v>62.595640000000003</v>
      </c>
      <c r="U106" s="38">
        <f>VLOOKUP($B105,Deaths!$A$3:$AZ$108,25,FALSE)</f>
        <v>0.72938760000000002</v>
      </c>
      <c r="V106" s="38">
        <f>VLOOKUP($B105,Deaths!$A$3:$AZ$108,8,FALSE)</f>
        <v>9.2929779999999997</v>
      </c>
      <c r="W106" s="38">
        <f>VLOOKUP($B105,Deaths!$A$3:$AZ$108,42,FALSE)</f>
        <v>29.840389999999999</v>
      </c>
      <c r="X106" s="38">
        <f>VLOOKUP($B105,Deaths!$A$3:$AZ$108,30,FALSE)</f>
        <v>0.41387269999999998</v>
      </c>
      <c r="Y106" s="38">
        <f>VLOOKUP($B105,Deaths!$A$3:$AZ$108,13,FALSE)</f>
        <v>5.5735650000000003</v>
      </c>
      <c r="Z106" s="38">
        <f>VLOOKUP($B105,Deaths!$A$3:$AZ$108,47,FALSE)</f>
        <v>18.500720000000001</v>
      </c>
      <c r="AA106" s="38">
        <f>VLOOKUP($B105,Deaths!$A$3:$AZ$108,35,FALSE)</f>
        <v>0.1078475</v>
      </c>
      <c r="AB106" s="38">
        <f>VLOOKUP($B105,Deaths!$A$3:$AZ$108,18,FALSE)</f>
        <v>0.51007429999999998</v>
      </c>
      <c r="AC106" s="38">
        <f>VLOOKUP($B105,Deaths!$A$3:$AZ$108,52,FALSE)</f>
        <v>1.1692899999999999</v>
      </c>
    </row>
    <row r="107" spans="1:29" x14ac:dyDescent="0.25">
      <c r="A107" s="24" t="s">
        <v>110</v>
      </c>
      <c r="B107" s="3" t="s">
        <v>57</v>
      </c>
      <c r="C107" s="25">
        <f t="shared" si="59"/>
        <v>56000</v>
      </c>
      <c r="D107" s="25">
        <f t="shared" si="75"/>
        <v>98000</v>
      </c>
      <c r="E107" s="41">
        <f t="shared" si="61"/>
        <v>340000</v>
      </c>
      <c r="F107" s="28">
        <f t="shared" si="62"/>
        <v>43000</v>
      </c>
      <c r="G107" s="28">
        <f t="shared" si="76"/>
        <v>68000</v>
      </c>
      <c r="H107" s="43">
        <f t="shared" si="64"/>
        <v>190000</v>
      </c>
      <c r="I107" s="25">
        <f t="shared" si="65"/>
        <v>7800</v>
      </c>
      <c r="J107" s="25">
        <f t="shared" si="77"/>
        <v>12000</v>
      </c>
      <c r="K107" s="41">
        <f t="shared" si="67"/>
        <v>32000</v>
      </c>
      <c r="L107" s="28">
        <f t="shared" si="68"/>
        <v>7500</v>
      </c>
      <c r="M107" s="28">
        <f t="shared" si="78"/>
        <v>11000</v>
      </c>
      <c r="N107" s="43">
        <f t="shared" si="70"/>
        <v>25000</v>
      </c>
      <c r="O107" s="62" t="str">
        <f>VLOOKUP(B107,Method!$A$2:$C$114,2,FALSE)</f>
        <v>1</v>
      </c>
      <c r="Q107" s="3"/>
      <c r="R107" s="38">
        <f>VLOOKUP($B107,Cases!$A$3:$AY$108,19,FALSE)</f>
        <v>56208.87</v>
      </c>
      <c r="S107" s="38">
        <f>VLOOKUP($B107,Cases!$A$3:$AY$108,2,FALSE)</f>
        <v>97982.75</v>
      </c>
      <c r="T107" s="38">
        <f>VLOOKUP($B107,Cases!$A$3:$AY$108,36,FALSE)</f>
        <v>339750.6</v>
      </c>
      <c r="U107" s="38">
        <f>VLOOKUP($B107,Cases!$A$3:$AY$108,24,FALSE)</f>
        <v>43360.08</v>
      </c>
      <c r="V107" s="38">
        <f>VLOOKUP($B107,Cases!$A$3:$AY$108,7,FALSE)</f>
        <v>68463.39</v>
      </c>
      <c r="W107" s="38">
        <f>VLOOKUP($B107,Cases!$A$3:$AY$108,41,FALSE)</f>
        <v>187244.2</v>
      </c>
      <c r="X107" s="38">
        <f>VLOOKUP($B107,Cases!$A$3:$AY$108,29,FALSE)</f>
        <v>7803.5649999999996</v>
      </c>
      <c r="Y107" s="38">
        <f>VLOOKUP($B107,Cases!$A$3:$AY$108,12,FALSE)</f>
        <v>12034.51</v>
      </c>
      <c r="Z107" s="38">
        <f>VLOOKUP($B107,Cases!$A$3:$AY$108,46,FALSE)</f>
        <v>32340.69</v>
      </c>
      <c r="AA107" s="38">
        <f>VLOOKUP($B107,Cases!$A$3:$AY$108,34,FALSE)</f>
        <v>7497.0569999999998</v>
      </c>
      <c r="AB107" s="38">
        <f>VLOOKUP($B107,Cases!$A$3:$AY$108,17,FALSE)</f>
        <v>11421.36</v>
      </c>
      <c r="AC107" s="38">
        <f>VLOOKUP($B107,Cases!$A$3:$AY$108,51,FALSE)</f>
        <v>25419.21</v>
      </c>
    </row>
    <row r="108" spans="1:29" x14ac:dyDescent="0.25">
      <c r="A108" s="24"/>
      <c r="B108" s="3"/>
      <c r="C108" s="25"/>
      <c r="D108" s="25" t="str">
        <f t="shared" si="75"/>
        <v>&lt;50</v>
      </c>
      <c r="E108" s="41"/>
      <c r="F108" s="28"/>
      <c r="G108" s="28" t="str">
        <f t="shared" si="76"/>
        <v>&lt;50</v>
      </c>
      <c r="H108" s="43"/>
      <c r="I108" s="25"/>
      <c r="J108" s="25" t="str">
        <f t="shared" si="77"/>
        <v>&lt;10</v>
      </c>
      <c r="K108" s="41"/>
      <c r="L108" s="28"/>
      <c r="M108" s="28" t="str">
        <f t="shared" si="78"/>
        <v>&lt;10</v>
      </c>
      <c r="N108" s="43"/>
      <c r="O108" s="62" t="str">
        <f>VLOOKUP(B107,Method!$A$2:$C$114,3,FALSE)</f>
        <v>1c</v>
      </c>
      <c r="Q108" s="3"/>
      <c r="R108" s="38">
        <f>VLOOKUP($B107,Deaths!$A$3:$AZ$108,20,FALSE)</f>
        <v>13.62805</v>
      </c>
      <c r="S108" s="38">
        <f>VLOOKUP($B107,Deaths!$A$3:$AZ$108,3,FALSE)</f>
        <v>42.283560000000001</v>
      </c>
      <c r="T108" s="38">
        <f>VLOOKUP($B107,Deaths!$A$3:$AZ$108,37,FALSE)</f>
        <v>119.0214</v>
      </c>
      <c r="U108" s="38">
        <f>VLOOKUP($B107,Deaths!$A$3:$AZ$108,25,FALSE)</f>
        <v>10.14331</v>
      </c>
      <c r="V108" s="38">
        <f>VLOOKUP($B107,Deaths!$A$3:$AZ$108,8,FALSE)</f>
        <v>29.837779999999999</v>
      </c>
      <c r="W108" s="38">
        <f>VLOOKUP($B107,Deaths!$A$3:$AZ$108,42,FALSE)</f>
        <v>77.124409999999997</v>
      </c>
      <c r="X108" s="38">
        <f>VLOOKUP($B107,Deaths!$A$3:$AZ$108,30,FALSE)</f>
        <v>1.4652879999999999</v>
      </c>
      <c r="Y108" s="38">
        <f>VLOOKUP($B107,Deaths!$A$3:$AZ$108,13,FALSE)</f>
        <v>4.621372</v>
      </c>
      <c r="Z108" s="38">
        <f>VLOOKUP($B107,Deaths!$A$3:$AZ$108,47,FALSE)</f>
        <v>11.28767</v>
      </c>
      <c r="AA108" s="38">
        <f>VLOOKUP($B107,Deaths!$A$3:$AZ$108,35,FALSE)</f>
        <v>1.3946909999999999</v>
      </c>
      <c r="AB108" s="38">
        <f>VLOOKUP($B107,Deaths!$A$3:$AZ$108,18,FALSE)</f>
        <v>4.5039199999999999</v>
      </c>
      <c r="AC108" s="38">
        <f>VLOOKUP($B107,Deaths!$A$3:$AZ$108,52,FALSE)</f>
        <v>10.42027</v>
      </c>
    </row>
    <row r="109" spans="1:29" x14ac:dyDescent="0.25">
      <c r="A109" s="24" t="s">
        <v>110</v>
      </c>
      <c r="B109" s="3" t="s">
        <v>58</v>
      </c>
      <c r="C109" s="25">
        <f t="shared" si="59"/>
        <v>35000</v>
      </c>
      <c r="D109" s="25">
        <f t="shared" si="75"/>
        <v>52000</v>
      </c>
      <c r="E109" s="41">
        <f t="shared" si="61"/>
        <v>83000</v>
      </c>
      <c r="F109" s="28">
        <f t="shared" si="62"/>
        <v>59000</v>
      </c>
      <c r="G109" s="28">
        <f t="shared" si="76"/>
        <v>89000</v>
      </c>
      <c r="H109" s="43">
        <f t="shared" si="64"/>
        <v>140000</v>
      </c>
      <c r="I109" s="25">
        <f t="shared" si="65"/>
        <v>38000</v>
      </c>
      <c r="J109" s="25">
        <f t="shared" si="77"/>
        <v>52000</v>
      </c>
      <c r="K109" s="41">
        <f t="shared" si="67"/>
        <v>76000</v>
      </c>
      <c r="L109" s="28">
        <f t="shared" si="68"/>
        <v>14000</v>
      </c>
      <c r="M109" s="28">
        <f t="shared" si="78"/>
        <v>20000</v>
      </c>
      <c r="N109" s="43">
        <f t="shared" si="70"/>
        <v>28000</v>
      </c>
      <c r="O109" s="62" t="str">
        <f>VLOOKUP(B109,Method!$A$2:$C$114,2,FALSE)</f>
        <v>1</v>
      </c>
      <c r="Q109" s="3"/>
      <c r="R109" s="38">
        <f>VLOOKUP($B109,Cases!$A$3:$AY$108,19,FALSE)</f>
        <v>35041.1</v>
      </c>
      <c r="S109" s="38">
        <f>VLOOKUP($B109,Cases!$A$3:$AY$108,2,FALSE)</f>
        <v>51944.74</v>
      </c>
      <c r="T109" s="38">
        <f>VLOOKUP($B109,Cases!$A$3:$AY$108,36,FALSE)</f>
        <v>83110.58</v>
      </c>
      <c r="U109" s="38">
        <f>VLOOKUP($B109,Cases!$A$3:$AY$108,24,FALSE)</f>
        <v>58553.81</v>
      </c>
      <c r="V109" s="38">
        <f>VLOOKUP($B109,Cases!$A$3:$AY$108,7,FALSE)</f>
        <v>88874.41</v>
      </c>
      <c r="W109" s="38">
        <f>VLOOKUP($B109,Cases!$A$3:$AY$108,41,FALSE)</f>
        <v>140367.70000000001</v>
      </c>
      <c r="X109" s="38">
        <f>VLOOKUP($B109,Cases!$A$3:$AY$108,29,FALSE)</f>
        <v>38236.69</v>
      </c>
      <c r="Y109" s="38">
        <f>VLOOKUP($B109,Cases!$A$3:$AY$108,12,FALSE)</f>
        <v>52282.84</v>
      </c>
      <c r="Z109" s="38">
        <f>VLOOKUP($B109,Cases!$A$3:$AY$108,46,FALSE)</f>
        <v>76340.45</v>
      </c>
      <c r="AA109" s="38">
        <f>VLOOKUP($B109,Cases!$A$3:$AY$108,34,FALSE)</f>
        <v>14402.76</v>
      </c>
      <c r="AB109" s="38">
        <f>VLOOKUP($B109,Cases!$A$3:$AY$108,17,FALSE)</f>
        <v>20004.16</v>
      </c>
      <c r="AC109" s="38">
        <f>VLOOKUP($B109,Cases!$A$3:$AY$108,51,FALSE)</f>
        <v>28316.61</v>
      </c>
    </row>
    <row r="110" spans="1:29" x14ac:dyDescent="0.25">
      <c r="A110" s="24"/>
      <c r="B110" s="3"/>
      <c r="C110" s="27">
        <f>ROUND(R110,-LOG(R110)+1)</f>
        <v>7</v>
      </c>
      <c r="D110" s="25">
        <f t="shared" si="75"/>
        <v>78</v>
      </c>
      <c r="E110" s="41">
        <f t="shared" si="61"/>
        <v>160</v>
      </c>
      <c r="F110" s="30">
        <f>ROUND(U110,-LOG(U110)+1)</f>
        <v>12</v>
      </c>
      <c r="G110" s="28">
        <f t="shared" si="76"/>
        <v>120</v>
      </c>
      <c r="H110" s="43">
        <f t="shared" si="64"/>
        <v>240</v>
      </c>
      <c r="I110" s="27">
        <f>ROUND(X110,-LOG(X110)+1)</f>
        <v>6</v>
      </c>
      <c r="J110" s="25">
        <f t="shared" si="77"/>
        <v>93</v>
      </c>
      <c r="K110" s="41">
        <f t="shared" si="67"/>
        <v>180</v>
      </c>
      <c r="L110" s="28"/>
      <c r="M110" s="28" t="str">
        <f t="shared" si="78"/>
        <v>&lt;50</v>
      </c>
      <c r="N110" s="43"/>
      <c r="O110" s="62" t="str">
        <f>VLOOKUP(B109,Method!$A$2:$C$114,3,FALSE)</f>
        <v>1c</v>
      </c>
      <c r="Q110" s="3"/>
      <c r="R110" s="38">
        <f>VLOOKUP($B109,Deaths!$A$3:$AZ$108,20,FALSE)</f>
        <v>6.7516910000000001</v>
      </c>
      <c r="S110" s="38">
        <f>VLOOKUP($B109,Deaths!$A$3:$AZ$108,3,FALSE)</f>
        <v>77.945760000000007</v>
      </c>
      <c r="T110" s="38">
        <f>VLOOKUP($B109,Deaths!$A$3:$AZ$108,37,FALSE)</f>
        <v>162.89580000000001</v>
      </c>
      <c r="U110" s="38">
        <f>VLOOKUP($B109,Deaths!$A$3:$AZ$108,25,FALSE)</f>
        <v>12.23795</v>
      </c>
      <c r="V110" s="38">
        <f>VLOOKUP($B109,Deaths!$A$3:$AZ$108,8,FALSE)</f>
        <v>119.94</v>
      </c>
      <c r="W110" s="38">
        <f>VLOOKUP($B109,Deaths!$A$3:$AZ$108,42,FALSE)</f>
        <v>243.0573</v>
      </c>
      <c r="X110" s="38">
        <f>VLOOKUP($B109,Deaths!$A$3:$AZ$108,30,FALSE)</f>
        <v>6.3305040000000004</v>
      </c>
      <c r="Y110" s="38">
        <f>VLOOKUP($B109,Deaths!$A$3:$AZ$108,13,FALSE)</f>
        <v>92.829049999999995</v>
      </c>
      <c r="Z110" s="38">
        <f>VLOOKUP($B109,Deaths!$A$3:$AZ$108,47,FALSE)</f>
        <v>183.8836</v>
      </c>
      <c r="AA110" s="38">
        <f>VLOOKUP($B109,Deaths!$A$3:$AZ$108,35,FALSE)</f>
        <v>2.905065</v>
      </c>
      <c r="AB110" s="38">
        <f>VLOOKUP($B109,Deaths!$A$3:$AZ$108,18,FALSE)</f>
        <v>22.95121</v>
      </c>
      <c r="AC110" s="38">
        <f>VLOOKUP($B109,Deaths!$A$3:$AZ$108,52,FALSE)</f>
        <v>44.119010000000003</v>
      </c>
    </row>
    <row r="111" spans="1:29" x14ac:dyDescent="0.25">
      <c r="A111" s="24" t="s">
        <v>110</v>
      </c>
      <c r="B111" s="3" t="s">
        <v>59</v>
      </c>
      <c r="C111" s="25">
        <f t="shared" si="59"/>
        <v>72000</v>
      </c>
      <c r="D111" s="25">
        <f t="shared" si="75"/>
        <v>130000</v>
      </c>
      <c r="E111" s="41">
        <f t="shared" si="61"/>
        <v>210000</v>
      </c>
      <c r="F111" s="28">
        <f t="shared" si="62"/>
        <v>78000</v>
      </c>
      <c r="G111" s="28">
        <f t="shared" si="76"/>
        <v>140000</v>
      </c>
      <c r="H111" s="43">
        <f t="shared" si="64"/>
        <v>220000</v>
      </c>
      <c r="I111" s="25">
        <f t="shared" si="65"/>
        <v>87000</v>
      </c>
      <c r="J111" s="25">
        <f t="shared" si="77"/>
        <v>150000</v>
      </c>
      <c r="K111" s="41">
        <f t="shared" si="67"/>
        <v>250000</v>
      </c>
      <c r="L111" s="28">
        <f t="shared" si="68"/>
        <v>42000</v>
      </c>
      <c r="M111" s="28">
        <f t="shared" si="78"/>
        <v>69000</v>
      </c>
      <c r="N111" s="43">
        <f t="shared" si="70"/>
        <v>100000</v>
      </c>
      <c r="O111" s="62" t="str">
        <f>VLOOKUP(B111,Method!$A$2:$C$114,2,FALSE)</f>
        <v>1</v>
      </c>
      <c r="Q111" s="3"/>
      <c r="R111" s="38">
        <f>VLOOKUP($B111,Cases!$A$3:$AY$108,19,FALSE)</f>
        <v>72412.78</v>
      </c>
      <c r="S111" s="38">
        <f>VLOOKUP($B111,Cases!$A$3:$AY$108,2,FALSE)</f>
        <v>131327.6</v>
      </c>
      <c r="T111" s="38">
        <f>VLOOKUP($B111,Cases!$A$3:$AY$108,36,FALSE)</f>
        <v>205432.2</v>
      </c>
      <c r="U111" s="38">
        <f>VLOOKUP($B111,Cases!$A$3:$AY$108,24,FALSE)</f>
        <v>78348.800000000003</v>
      </c>
      <c r="V111" s="38">
        <f>VLOOKUP($B111,Cases!$A$3:$AY$108,7,FALSE)</f>
        <v>142203.5</v>
      </c>
      <c r="W111" s="38">
        <f>VLOOKUP($B111,Cases!$A$3:$AY$108,41,FALSE)</f>
        <v>223893.3</v>
      </c>
      <c r="X111" s="38">
        <f>VLOOKUP($B111,Cases!$A$3:$AY$108,29,FALSE)</f>
        <v>86681.51</v>
      </c>
      <c r="Y111" s="38">
        <f>VLOOKUP($B111,Cases!$A$3:$AY$108,12,FALSE)</f>
        <v>154173.5</v>
      </c>
      <c r="Z111" s="38">
        <f>VLOOKUP($B111,Cases!$A$3:$AY$108,46,FALSE)</f>
        <v>249057.2</v>
      </c>
      <c r="AA111" s="38">
        <f>VLOOKUP($B111,Cases!$A$3:$AY$108,34,FALSE)</f>
        <v>42462.93</v>
      </c>
      <c r="AB111" s="38">
        <f>VLOOKUP($B111,Cases!$A$3:$AY$108,17,FALSE)</f>
        <v>68643.17</v>
      </c>
      <c r="AC111" s="38">
        <f>VLOOKUP($B111,Cases!$A$3:$AY$108,51,FALSE)</f>
        <v>99747.37</v>
      </c>
    </row>
    <row r="112" spans="1:29" x14ac:dyDescent="0.25">
      <c r="A112" s="24"/>
      <c r="B112" s="3"/>
      <c r="C112" s="27">
        <f>ROUND(R112,-LOG(R112)+1)</f>
        <v>9</v>
      </c>
      <c r="D112" s="25">
        <f t="shared" si="75"/>
        <v>330</v>
      </c>
      <c r="E112" s="41">
        <f t="shared" si="61"/>
        <v>740</v>
      </c>
      <c r="F112" s="30">
        <f>ROUND(U112,-LOG(U112)+1)</f>
        <v>10</v>
      </c>
      <c r="G112" s="28">
        <f t="shared" si="76"/>
        <v>370</v>
      </c>
      <c r="H112" s="43">
        <f t="shared" si="64"/>
        <v>780</v>
      </c>
      <c r="I112" s="27">
        <f>ROUND(X112,-LOG(X112)+1)</f>
        <v>11</v>
      </c>
      <c r="J112" s="25">
        <f t="shared" si="77"/>
        <v>390</v>
      </c>
      <c r="K112" s="41">
        <f t="shared" si="67"/>
        <v>850</v>
      </c>
      <c r="L112" s="30">
        <f>ROUND(AA112,-LOG(AA112)+1)</f>
        <v>5</v>
      </c>
      <c r="M112" s="28">
        <f t="shared" si="78"/>
        <v>180</v>
      </c>
      <c r="N112" s="43">
        <f t="shared" si="70"/>
        <v>370</v>
      </c>
      <c r="O112" s="62" t="str">
        <f>VLOOKUP(B111,Method!$A$2:$C$114,3,FALSE)</f>
        <v>1c</v>
      </c>
      <c r="Q112" s="3"/>
      <c r="R112" s="38">
        <f>VLOOKUP($B111,Deaths!$A$3:$AZ$108,20,FALSE)</f>
        <v>9.4008929999999999</v>
      </c>
      <c r="S112" s="38">
        <f>VLOOKUP($B111,Deaths!$A$3:$AZ$108,3,FALSE)</f>
        <v>331.7971</v>
      </c>
      <c r="T112" s="38">
        <f>VLOOKUP($B111,Deaths!$A$3:$AZ$108,37,FALSE)</f>
        <v>744.26779999999997</v>
      </c>
      <c r="U112" s="38">
        <f>VLOOKUP($B111,Deaths!$A$3:$AZ$108,25,FALSE)</f>
        <v>9.9327670000000001</v>
      </c>
      <c r="V112" s="38">
        <f>VLOOKUP($B111,Deaths!$A$3:$AZ$108,8,FALSE)</f>
        <v>365.24090000000001</v>
      </c>
      <c r="W112" s="38">
        <f>VLOOKUP($B111,Deaths!$A$3:$AZ$108,42,FALSE)</f>
        <v>784.17849999999999</v>
      </c>
      <c r="X112" s="38">
        <f>VLOOKUP($B111,Deaths!$A$3:$AZ$108,30,FALSE)</f>
        <v>10.84783</v>
      </c>
      <c r="Y112" s="38">
        <f>VLOOKUP($B111,Deaths!$A$3:$AZ$108,13,FALSE)</f>
        <v>392.43290000000002</v>
      </c>
      <c r="Z112" s="38">
        <f>VLOOKUP($B111,Deaths!$A$3:$AZ$108,47,FALSE)</f>
        <v>852.92219999999998</v>
      </c>
      <c r="AA112" s="38">
        <f>VLOOKUP($B111,Deaths!$A$3:$AZ$108,35,FALSE)</f>
        <v>5.0269050000000002</v>
      </c>
      <c r="AB112" s="38">
        <f>VLOOKUP($B111,Deaths!$A$3:$AZ$108,18,FALSE)</f>
        <v>177.2877</v>
      </c>
      <c r="AC112" s="38">
        <f>VLOOKUP($B111,Deaths!$A$3:$AZ$108,52,FALSE)</f>
        <v>372.87670000000003</v>
      </c>
    </row>
    <row r="113" spans="1:29" x14ac:dyDescent="0.25">
      <c r="A113" s="24" t="s">
        <v>110</v>
      </c>
      <c r="B113" s="3" t="s">
        <v>60</v>
      </c>
      <c r="C113" s="25">
        <f t="shared" si="59"/>
        <v>56000</v>
      </c>
      <c r="D113" s="25">
        <f t="shared" si="75"/>
        <v>81000</v>
      </c>
      <c r="E113" s="41">
        <f t="shared" si="61"/>
        <v>110000</v>
      </c>
      <c r="F113" s="28">
        <f t="shared" si="62"/>
        <v>26000</v>
      </c>
      <c r="G113" s="28">
        <f t="shared" si="76"/>
        <v>37000</v>
      </c>
      <c r="H113" s="43">
        <f t="shared" si="64"/>
        <v>52000</v>
      </c>
      <c r="I113" s="25">
        <f t="shared" si="65"/>
        <v>16000</v>
      </c>
      <c r="J113" s="25">
        <f t="shared" si="77"/>
        <v>21000</v>
      </c>
      <c r="K113" s="41">
        <f t="shared" si="67"/>
        <v>28000</v>
      </c>
      <c r="L113" s="28">
        <f t="shared" si="68"/>
        <v>5400</v>
      </c>
      <c r="M113" s="28">
        <f t="shared" si="78"/>
        <v>7200</v>
      </c>
      <c r="N113" s="43">
        <f t="shared" si="70"/>
        <v>9600</v>
      </c>
      <c r="O113" s="62" t="str">
        <f>VLOOKUP(B113,Method!$A$2:$C$114,2,FALSE)</f>
        <v>1</v>
      </c>
      <c r="Q113" s="3"/>
      <c r="R113" s="38">
        <f>VLOOKUP($B113,Cases!$A$3:$AY$108,19,FALSE)</f>
        <v>56391.94</v>
      </c>
      <c r="S113" s="38">
        <f>VLOOKUP($B113,Cases!$A$3:$AY$108,2,FALSE)</f>
        <v>80586.61</v>
      </c>
      <c r="T113" s="38">
        <f>VLOOKUP($B113,Cases!$A$3:$AY$108,36,FALSE)</f>
        <v>111958.1</v>
      </c>
      <c r="U113" s="38">
        <f>VLOOKUP($B113,Cases!$A$3:$AY$108,24,FALSE)</f>
        <v>25647.22</v>
      </c>
      <c r="V113" s="38">
        <f>VLOOKUP($B113,Cases!$A$3:$AY$108,7,FALSE)</f>
        <v>36610.269999999997</v>
      </c>
      <c r="W113" s="38">
        <f>VLOOKUP($B113,Cases!$A$3:$AY$108,41,FALSE)</f>
        <v>51574.68</v>
      </c>
      <c r="X113" s="38">
        <f>VLOOKUP($B113,Cases!$A$3:$AY$108,29,FALSE)</f>
        <v>15555.35</v>
      </c>
      <c r="Y113" s="38">
        <f>VLOOKUP($B113,Cases!$A$3:$AY$108,12,FALSE)</f>
        <v>20595.29</v>
      </c>
      <c r="Z113" s="38">
        <f>VLOOKUP($B113,Cases!$A$3:$AY$108,46,FALSE)</f>
        <v>28014.560000000001</v>
      </c>
      <c r="AA113" s="38">
        <f>VLOOKUP($B113,Cases!$A$3:$AY$108,34,FALSE)</f>
        <v>5410.3280000000004</v>
      </c>
      <c r="AB113" s="38">
        <f>VLOOKUP($B113,Cases!$A$3:$AY$108,17,FALSE)</f>
        <v>7229.9139999999998</v>
      </c>
      <c r="AC113" s="38">
        <f>VLOOKUP($B113,Cases!$A$3:$AY$108,51,FALSE)</f>
        <v>9554.5120000000006</v>
      </c>
    </row>
    <row r="114" spans="1:29" x14ac:dyDescent="0.25">
      <c r="A114" s="24"/>
      <c r="B114" s="3"/>
      <c r="C114" s="25"/>
      <c r="D114" s="25" t="str">
        <f t="shared" si="75"/>
        <v>&lt;50</v>
      </c>
      <c r="E114" s="41"/>
      <c r="F114" s="28"/>
      <c r="G114" s="28" t="str">
        <f t="shared" si="76"/>
        <v>&lt;50</v>
      </c>
      <c r="H114" s="43"/>
      <c r="I114" s="25"/>
      <c r="J114" s="25" t="str">
        <f t="shared" si="77"/>
        <v>&lt;50</v>
      </c>
      <c r="K114" s="41"/>
      <c r="L114" s="28"/>
      <c r="M114" s="28" t="str">
        <f t="shared" si="78"/>
        <v>&lt;10</v>
      </c>
      <c r="N114" s="43"/>
      <c r="O114" s="62" t="str">
        <f>VLOOKUP(B113,Method!$A$2:$C$114,3,FALSE)</f>
        <v>1c</v>
      </c>
      <c r="Q114" s="3"/>
      <c r="R114" s="38">
        <f>VLOOKUP($B113,Deaths!$A$3:$AZ$108,20,FALSE)</f>
        <v>14.96635</v>
      </c>
      <c r="S114" s="38">
        <f>VLOOKUP($B113,Deaths!$A$3:$AZ$108,3,FALSE)</f>
        <v>37.35331</v>
      </c>
      <c r="T114" s="38">
        <f>VLOOKUP($B113,Deaths!$A$3:$AZ$108,37,FALSE)</f>
        <v>65.608019999999996</v>
      </c>
      <c r="U114" s="38">
        <f>VLOOKUP($B113,Deaths!$A$3:$AZ$108,25,FALSE)</f>
        <v>6.784923</v>
      </c>
      <c r="V114" s="38">
        <f>VLOOKUP($B113,Deaths!$A$3:$AZ$108,8,FALSE)</f>
        <v>18.901679999999999</v>
      </c>
      <c r="W114" s="38">
        <f>VLOOKUP($B113,Deaths!$A$3:$AZ$108,42,FALSE)</f>
        <v>35.880020000000002</v>
      </c>
      <c r="X114" s="38">
        <f>VLOOKUP($B113,Deaths!$A$3:$AZ$108,30,FALSE)</f>
        <v>3.4481649999999999</v>
      </c>
      <c r="Y114" s="38">
        <f>VLOOKUP($B113,Deaths!$A$3:$AZ$108,13,FALSE)</f>
        <v>12.38189</v>
      </c>
      <c r="Z114" s="38">
        <f>VLOOKUP($B113,Deaths!$A$3:$AZ$108,47,FALSE)</f>
        <v>21.88908</v>
      </c>
      <c r="AA114" s="38">
        <f>VLOOKUP($B113,Deaths!$A$3:$AZ$108,35,FALSE)</f>
        <v>1.1229960000000001</v>
      </c>
      <c r="AB114" s="38">
        <f>VLOOKUP($B113,Deaths!$A$3:$AZ$108,18,FALSE)</f>
        <v>6.7048819999999996</v>
      </c>
      <c r="AC114" s="38">
        <f>VLOOKUP($B113,Deaths!$A$3:$AZ$108,52,FALSE)</f>
        <v>12.1233</v>
      </c>
    </row>
    <row r="115" spans="1:29" x14ac:dyDescent="0.25">
      <c r="A115" s="24" t="s">
        <v>110</v>
      </c>
      <c r="B115" s="3" t="s">
        <v>61</v>
      </c>
      <c r="C115" s="25">
        <f t="shared" si="59"/>
        <v>7500</v>
      </c>
      <c r="D115" s="25">
        <f t="shared" si="75"/>
        <v>8100</v>
      </c>
      <c r="E115" s="41">
        <f t="shared" si="61"/>
        <v>9100</v>
      </c>
      <c r="F115" s="28">
        <f t="shared" si="62"/>
        <v>3000</v>
      </c>
      <c r="G115" s="28">
        <f t="shared" si="76"/>
        <v>3200</v>
      </c>
      <c r="H115" s="43">
        <f t="shared" si="64"/>
        <v>3600</v>
      </c>
      <c r="I115" s="25">
        <f t="shared" si="65"/>
        <v>1200</v>
      </c>
      <c r="J115" s="25">
        <f t="shared" si="77"/>
        <v>1300</v>
      </c>
      <c r="K115" s="41">
        <f t="shared" si="67"/>
        <v>1500</v>
      </c>
      <c r="L115" s="28">
        <f t="shared" si="68"/>
        <v>530</v>
      </c>
      <c r="M115" s="28">
        <f t="shared" si="78"/>
        <v>560</v>
      </c>
      <c r="N115" s="43">
        <f t="shared" si="70"/>
        <v>630</v>
      </c>
      <c r="O115" s="62" t="str">
        <f>VLOOKUP(B115,Method!$A$2:$C$114,2,FALSE)</f>
        <v>1</v>
      </c>
      <c r="Q115" s="3"/>
      <c r="R115" s="38">
        <f>VLOOKUP($B115,Cases!$A$3:$AY$108,19,FALSE)</f>
        <v>7521.8789999999999</v>
      </c>
      <c r="S115" s="38">
        <f>VLOOKUP($B115,Cases!$A$3:$AY$108,2,FALSE)</f>
        <v>8074.5870000000004</v>
      </c>
      <c r="T115" s="38">
        <f>VLOOKUP($B115,Cases!$A$3:$AY$108,36,FALSE)</f>
        <v>9054.3700000000008</v>
      </c>
      <c r="U115" s="38">
        <f>VLOOKUP($B115,Cases!$A$3:$AY$108,24,FALSE)</f>
        <v>3023.5219999999999</v>
      </c>
      <c r="V115" s="38">
        <f>VLOOKUP($B115,Cases!$A$3:$AY$108,7,FALSE)</f>
        <v>3241.732</v>
      </c>
      <c r="W115" s="38">
        <f>VLOOKUP($B115,Cases!$A$3:$AY$108,41,FALSE)</f>
        <v>3647.357</v>
      </c>
      <c r="X115" s="38">
        <f>VLOOKUP($B115,Cases!$A$3:$AY$108,29,FALSE)</f>
        <v>1246.9449999999999</v>
      </c>
      <c r="Y115" s="38">
        <f>VLOOKUP($B115,Cases!$A$3:$AY$108,12,FALSE)</f>
        <v>1339.57</v>
      </c>
      <c r="Z115" s="38">
        <f>VLOOKUP($B115,Cases!$A$3:$AY$108,46,FALSE)</f>
        <v>1497.8920000000001</v>
      </c>
      <c r="AA115" s="38">
        <f>VLOOKUP($B115,Cases!$A$3:$AY$108,34,FALSE)</f>
        <v>526.50540000000001</v>
      </c>
      <c r="AB115" s="38">
        <f>VLOOKUP($B115,Cases!$A$3:$AY$108,17,FALSE)</f>
        <v>564.83939999999996</v>
      </c>
      <c r="AC115" s="38">
        <f>VLOOKUP($B115,Cases!$A$3:$AY$108,51,FALSE)</f>
        <v>632.73760000000004</v>
      </c>
    </row>
    <row r="116" spans="1:29" x14ac:dyDescent="0.25">
      <c r="A116" s="24"/>
      <c r="B116" s="3"/>
      <c r="C116" s="25"/>
      <c r="D116" s="29">
        <v>0</v>
      </c>
      <c r="E116" s="41"/>
      <c r="F116" s="28"/>
      <c r="G116" s="29">
        <v>0</v>
      </c>
      <c r="H116" s="43"/>
      <c r="I116" s="25"/>
      <c r="J116" s="29">
        <v>0</v>
      </c>
      <c r="K116" s="41"/>
      <c r="L116" s="28"/>
      <c r="M116" s="29">
        <v>0</v>
      </c>
      <c r="N116" s="43"/>
      <c r="O116" s="62" t="str">
        <f>VLOOKUP(B115,Method!$A$2:$C$114,3,FALSE)</f>
        <v>1b</v>
      </c>
      <c r="Q116" s="3"/>
      <c r="R116" s="38">
        <f>VLOOKUP($B115,Deaths!$A$3:$AZ$108,20,FALSE)</f>
        <v>1.0444119999999999</v>
      </c>
      <c r="S116" s="38">
        <f>VLOOKUP($B115,Deaths!$A$3:$AZ$108,3,FALSE)</f>
        <v>2.9700220000000002</v>
      </c>
      <c r="T116" s="38">
        <f>VLOOKUP($B115,Deaths!$A$3:$AZ$108,37,FALSE)</f>
        <v>4.916722</v>
      </c>
      <c r="U116" s="38">
        <f>VLOOKUP($B115,Deaths!$A$3:$AZ$108,25,FALSE)</f>
        <v>0.42696190000000001</v>
      </c>
      <c r="V116" s="38">
        <f>VLOOKUP($B115,Deaths!$A$3:$AZ$108,8,FALSE)</f>
        <v>1.2081090000000001</v>
      </c>
      <c r="W116" s="38">
        <f>VLOOKUP($B115,Deaths!$A$3:$AZ$108,42,FALSE)</f>
        <v>2.0412940000000002</v>
      </c>
      <c r="X116" s="38">
        <f>VLOOKUP($B115,Deaths!$A$3:$AZ$108,30,FALSE)</f>
        <v>0.17961650000000001</v>
      </c>
      <c r="Y116" s="38">
        <f>VLOOKUP($B115,Deaths!$A$3:$AZ$108,13,FALSE)</f>
        <v>0.49921549999999998</v>
      </c>
      <c r="Z116" s="38">
        <f>VLOOKUP($B115,Deaths!$A$3:$AZ$108,47,FALSE)</f>
        <v>0.82671930000000005</v>
      </c>
      <c r="AA116" s="38">
        <f>VLOOKUP($B115,Deaths!$A$3:$AZ$108,35,FALSE)</f>
        <v>7.3818770000000006E-2</v>
      </c>
      <c r="AB116" s="38">
        <f>VLOOKUP($B115,Deaths!$A$3:$AZ$108,18,FALSE)</f>
        <v>0.2117782</v>
      </c>
      <c r="AC116" s="38">
        <f>VLOOKUP($B115,Deaths!$A$3:$AZ$108,52,FALSE)</f>
        <v>0.3512825</v>
      </c>
    </row>
    <row r="117" spans="1:29" x14ac:dyDescent="0.25">
      <c r="A117" s="24" t="s">
        <v>110</v>
      </c>
      <c r="B117" s="3" t="s">
        <v>62</v>
      </c>
      <c r="C117" s="25">
        <f t="shared" si="59"/>
        <v>38000</v>
      </c>
      <c r="D117" s="25">
        <f t="shared" ref="D117:D135" si="79">IF(S117&lt;10,"&lt;10",IF(S117&lt;50,"&lt;50",ROUND(S117,-LOG(S117)+1)))</f>
        <v>49000</v>
      </c>
      <c r="E117" s="41">
        <f t="shared" si="61"/>
        <v>62000</v>
      </c>
      <c r="F117" s="28">
        <f t="shared" si="62"/>
        <v>10000</v>
      </c>
      <c r="G117" s="28">
        <f t="shared" ref="G117:G135" si="80">IF(V117&lt;10,"&lt;10",IF(V117&lt;50,"&lt;50",ROUND(V117,-LOG(V117)+1)))</f>
        <v>13000</v>
      </c>
      <c r="H117" s="43">
        <f t="shared" si="64"/>
        <v>17000</v>
      </c>
      <c r="I117" s="25">
        <f t="shared" si="65"/>
        <v>1100</v>
      </c>
      <c r="J117" s="25">
        <f t="shared" ref="J117:J135" si="81">IF(Y117&lt;10,"&lt;10",IF(Y117&lt;50,"&lt;50",ROUND(Y117,-LOG(Y117)+1)))</f>
        <v>1400</v>
      </c>
      <c r="K117" s="41">
        <f t="shared" si="67"/>
        <v>1700</v>
      </c>
      <c r="L117" s="28">
        <f t="shared" si="68"/>
        <v>3500</v>
      </c>
      <c r="M117" s="28">
        <f>IF(AB117&lt;10,"&lt;10",IF(AB117&lt;50,"&lt;50",ROUND(AB117,-LOG(AB117)+1)))</f>
        <v>4600</v>
      </c>
      <c r="N117" s="43">
        <f t="shared" si="70"/>
        <v>5800</v>
      </c>
      <c r="O117" s="62" t="str">
        <f>VLOOKUP(B117,Method!$A$2:$C$114,2,FALSE)</f>
        <v>1</v>
      </c>
      <c r="Q117" s="3"/>
      <c r="R117" s="38">
        <f>VLOOKUP($B117,Cases!$A$3:$AY$108,19,FALSE)</f>
        <v>38386.370000000003</v>
      </c>
      <c r="S117" s="38">
        <f>VLOOKUP($B117,Cases!$A$3:$AY$108,2,FALSE)</f>
        <v>48820.2</v>
      </c>
      <c r="T117" s="38">
        <f>VLOOKUP($B117,Cases!$A$3:$AY$108,36,FALSE)</f>
        <v>62033.22</v>
      </c>
      <c r="U117" s="38">
        <f>VLOOKUP($B117,Cases!$A$3:$AY$108,24,FALSE)</f>
        <v>10322.94</v>
      </c>
      <c r="V117" s="38">
        <f>VLOOKUP($B117,Cases!$A$3:$AY$108,7,FALSE)</f>
        <v>13158.37</v>
      </c>
      <c r="W117" s="38">
        <f>VLOOKUP($B117,Cases!$A$3:$AY$108,41,FALSE)</f>
        <v>16813.97</v>
      </c>
      <c r="X117" s="38">
        <f>VLOOKUP($B117,Cases!$A$3:$AY$108,29,FALSE)</f>
        <v>1088.953</v>
      </c>
      <c r="Y117" s="38">
        <f>VLOOKUP($B117,Cases!$A$3:$AY$108,12,FALSE)</f>
        <v>1376.971</v>
      </c>
      <c r="Z117" s="38">
        <f>VLOOKUP($B117,Cases!$A$3:$AY$108,46,FALSE)</f>
        <v>1731.078</v>
      </c>
      <c r="AA117" s="38">
        <f>VLOOKUP($B117,Cases!$A$3:$AY$108,34,FALSE)</f>
        <v>3507.8820000000001</v>
      </c>
      <c r="AB117" s="38">
        <f>VLOOKUP($B117,Cases!$A$3:$AY$108,17,FALSE)</f>
        <v>4597.7910000000002</v>
      </c>
      <c r="AC117" s="38">
        <f>VLOOKUP($B117,Cases!$A$3:$AY$108,51,FALSE)</f>
        <v>5773.924</v>
      </c>
    </row>
    <row r="118" spans="1:29" x14ac:dyDescent="0.25">
      <c r="A118" s="24"/>
      <c r="B118" s="3"/>
      <c r="C118" s="25"/>
      <c r="D118" s="25" t="str">
        <f t="shared" si="79"/>
        <v>&lt;50</v>
      </c>
      <c r="E118" s="41"/>
      <c r="F118" s="28"/>
      <c r="G118" s="28" t="str">
        <f t="shared" si="80"/>
        <v>&lt;10</v>
      </c>
      <c r="H118" s="43"/>
      <c r="I118" s="25"/>
      <c r="J118" s="25" t="str">
        <f t="shared" si="81"/>
        <v>&lt;10</v>
      </c>
      <c r="K118" s="41"/>
      <c r="L118" s="28"/>
      <c r="M118" s="28" t="str">
        <f>IF(AB118&lt;10,"&lt;10",IF(AB118&lt;50,"&lt;50",ROUND(AB118,-LOG(AB118)+1)))</f>
        <v>&lt;10</v>
      </c>
      <c r="N118" s="43"/>
      <c r="O118" s="62" t="str">
        <f>VLOOKUP(B117,Method!$A$2:$C$114,3,FALSE)</f>
        <v>1c</v>
      </c>
      <c r="Q118" s="3"/>
      <c r="R118" s="38">
        <f>VLOOKUP($B117,Deaths!$A$3:$AZ$108,20,FALSE)</f>
        <v>8.8071079999999995</v>
      </c>
      <c r="S118" s="38">
        <f>VLOOKUP($B117,Deaths!$A$3:$AZ$108,3,FALSE)</f>
        <v>24.358779999999999</v>
      </c>
      <c r="T118" s="38">
        <f>VLOOKUP($B117,Deaths!$A$3:$AZ$108,37,FALSE)</f>
        <v>39.849739999999997</v>
      </c>
      <c r="U118" s="38">
        <f>VLOOKUP($B117,Deaths!$A$3:$AZ$108,25,FALSE)</f>
        <v>2.3621129999999999</v>
      </c>
      <c r="V118" s="38">
        <f>VLOOKUP($B117,Deaths!$A$3:$AZ$108,8,FALSE)</f>
        <v>9.8394089999999998</v>
      </c>
      <c r="W118" s="38">
        <f>VLOOKUP($B117,Deaths!$A$3:$AZ$108,42,FALSE)</f>
        <v>16.851089999999999</v>
      </c>
      <c r="X118" s="38">
        <f>VLOOKUP($B117,Deaths!$A$3:$AZ$108,30,FALSE)</f>
        <v>0.22973250000000001</v>
      </c>
      <c r="Y118" s="38">
        <f>VLOOKUP($B117,Deaths!$A$3:$AZ$108,13,FALSE)</f>
        <v>1.195093</v>
      </c>
      <c r="Z118" s="38">
        <f>VLOOKUP($B117,Deaths!$A$3:$AZ$108,47,FALSE)</f>
        <v>2.0255570000000001</v>
      </c>
      <c r="AA118" s="38">
        <f>VLOOKUP($B117,Deaths!$A$3:$AZ$108,35,FALSE)</f>
        <v>0.79510499999999995</v>
      </c>
      <c r="AB118" s="38">
        <f>VLOOKUP($B117,Deaths!$A$3:$AZ$108,18,FALSE)</f>
        <v>3.2562169999999999</v>
      </c>
      <c r="AC118" s="38">
        <f>VLOOKUP($B117,Deaths!$A$3:$AZ$108,52,FALSE)</f>
        <v>5.8418489999999998</v>
      </c>
    </row>
    <row r="119" spans="1:29" x14ac:dyDescent="0.25">
      <c r="A119" s="24" t="s">
        <v>110</v>
      </c>
      <c r="B119" s="3" t="s">
        <v>63</v>
      </c>
      <c r="C119" s="25">
        <f t="shared" si="59"/>
        <v>1100</v>
      </c>
      <c r="D119" s="25">
        <f t="shared" si="79"/>
        <v>1200</v>
      </c>
      <c r="E119" s="41">
        <f t="shared" si="61"/>
        <v>1300</v>
      </c>
      <c r="F119" s="28">
        <f t="shared" si="62"/>
        <v>3900</v>
      </c>
      <c r="G119" s="28">
        <f t="shared" si="80"/>
        <v>4300</v>
      </c>
      <c r="H119" s="43">
        <f t="shared" si="64"/>
        <v>4600</v>
      </c>
      <c r="I119" s="25">
        <f t="shared" si="65"/>
        <v>440</v>
      </c>
      <c r="J119" s="25">
        <f t="shared" si="81"/>
        <v>490</v>
      </c>
      <c r="K119" s="41">
        <f t="shared" si="67"/>
        <v>530</v>
      </c>
      <c r="L119" s="28">
        <f t="shared" si="68"/>
        <v>590</v>
      </c>
      <c r="M119" s="28">
        <f>IF(AB119&lt;10,"&lt;10",IF(AB119&lt;50,"&lt;50",ROUND(AB119,-LOG(AB119)+1)))</f>
        <v>660</v>
      </c>
      <c r="N119" s="43">
        <f t="shared" si="70"/>
        <v>710</v>
      </c>
      <c r="O119" s="62" t="str">
        <f>VLOOKUP(B119,Method!$A$2:$C$114,2,FALSE)</f>
        <v>1</v>
      </c>
      <c r="Q119" s="3"/>
      <c r="R119" s="38">
        <f>VLOOKUP($B119,Cases!$A$3:$AY$108,19,FALSE)</f>
        <v>1083.357</v>
      </c>
      <c r="S119" s="38">
        <f>VLOOKUP($B119,Cases!$A$3:$AY$108,2,FALSE)</f>
        <v>1219.2260000000001</v>
      </c>
      <c r="T119" s="38">
        <f>VLOOKUP($B119,Cases!$A$3:$AY$108,36,FALSE)</f>
        <v>1311.6220000000001</v>
      </c>
      <c r="U119" s="38">
        <f>VLOOKUP($B119,Cases!$A$3:$AY$108,24,FALSE)</f>
        <v>3854.12</v>
      </c>
      <c r="V119" s="38">
        <f>VLOOKUP($B119,Cases!$A$3:$AY$108,7,FALSE)</f>
        <v>4315.3770000000004</v>
      </c>
      <c r="W119" s="38">
        <f>VLOOKUP($B119,Cases!$A$3:$AY$108,41,FALSE)</f>
        <v>4646.9030000000002</v>
      </c>
      <c r="X119" s="38">
        <f>VLOOKUP($B119,Cases!$A$3:$AY$108,29,FALSE)</f>
        <v>437.00720000000001</v>
      </c>
      <c r="Y119" s="38">
        <f>VLOOKUP($B119,Cases!$A$3:$AY$108,12,FALSE)</f>
        <v>491.96429999999998</v>
      </c>
      <c r="Z119" s="38">
        <f>VLOOKUP($B119,Cases!$A$3:$AY$108,46,FALSE)</f>
        <v>530.08609999999999</v>
      </c>
      <c r="AA119" s="38">
        <f>VLOOKUP($B119,Cases!$A$3:$AY$108,34,FALSE)</f>
        <v>588.37270000000001</v>
      </c>
      <c r="AB119" s="38">
        <f>VLOOKUP($B119,Cases!$A$3:$AY$108,17,FALSE)</f>
        <v>661.49570000000006</v>
      </c>
      <c r="AC119" s="38">
        <f>VLOOKUP($B119,Cases!$A$3:$AY$108,51,FALSE)</f>
        <v>712.08690000000001</v>
      </c>
    </row>
    <row r="120" spans="1:29" x14ac:dyDescent="0.25">
      <c r="A120" s="24"/>
      <c r="B120" s="3"/>
      <c r="C120" s="25"/>
      <c r="D120" s="25" t="str">
        <f t="shared" si="79"/>
        <v>&lt;10</v>
      </c>
      <c r="E120" s="41"/>
      <c r="F120" s="28"/>
      <c r="G120" s="28" t="str">
        <f t="shared" si="80"/>
        <v>&lt;10</v>
      </c>
      <c r="H120" s="43"/>
      <c r="I120" s="25"/>
      <c r="J120" s="25" t="str">
        <f t="shared" si="81"/>
        <v>&lt;10</v>
      </c>
      <c r="K120" s="41"/>
      <c r="L120" s="28"/>
      <c r="M120" s="29">
        <v>0</v>
      </c>
      <c r="N120" s="43"/>
      <c r="O120" s="62" t="str">
        <f>VLOOKUP(B119,Method!$A$2:$C$114,3,FALSE)</f>
        <v>1a</v>
      </c>
      <c r="Q120" s="3"/>
      <c r="R120" s="38">
        <f>VLOOKUP($B119,Deaths!$A$3:$AZ$108,20,FALSE)</f>
        <v>0.44916810000000001</v>
      </c>
      <c r="S120" s="38">
        <f>VLOOKUP($B119,Deaths!$A$3:$AZ$108,3,FALSE)</f>
        <v>0.76019400000000004</v>
      </c>
      <c r="T120" s="38">
        <f>VLOOKUP($B119,Deaths!$A$3:$AZ$108,37,FALSE)</f>
        <v>1.0248120000000001</v>
      </c>
      <c r="U120" s="38">
        <f>VLOOKUP($B119,Deaths!$A$3:$AZ$108,25,FALSE)</f>
        <v>0.12346459999999999</v>
      </c>
      <c r="V120" s="38">
        <f>VLOOKUP($B119,Deaths!$A$3:$AZ$108,8,FALSE)</f>
        <v>0.43463950000000001</v>
      </c>
      <c r="W120" s="38">
        <f>VLOOKUP($B119,Deaths!$A$3:$AZ$108,42,FALSE)</f>
        <v>0.98466960000000003</v>
      </c>
      <c r="X120" s="38">
        <f>VLOOKUP($B119,Deaths!$A$3:$AZ$108,30,FALSE)</f>
        <v>0.41855039999999999</v>
      </c>
      <c r="Y120" s="38">
        <f>VLOOKUP($B119,Deaths!$A$3:$AZ$108,13,FALSE)</f>
        <v>0.74312579999999995</v>
      </c>
      <c r="Z120" s="38">
        <f>VLOOKUP($B119,Deaths!$A$3:$AZ$108,47,FALSE)</f>
        <v>1.0243310000000001</v>
      </c>
      <c r="AA120" s="38">
        <f>VLOOKUP($B119,Deaths!$A$3:$AZ$108,35,FALSE)</f>
        <v>0</v>
      </c>
      <c r="AB120" s="38">
        <f>VLOOKUP($B119,Deaths!$A$3:$AZ$108,18,FALSE)</f>
        <v>0</v>
      </c>
      <c r="AC120" s="38">
        <f>VLOOKUP($B119,Deaths!$A$3:$AZ$108,52,FALSE)</f>
        <v>0</v>
      </c>
    </row>
    <row r="121" spans="1:29" x14ac:dyDescent="0.25">
      <c r="A121" s="24" t="s">
        <v>110</v>
      </c>
      <c r="B121" s="3" t="s">
        <v>65</v>
      </c>
      <c r="C121" s="25">
        <f t="shared" si="59"/>
        <v>99000</v>
      </c>
      <c r="D121" s="25">
        <f t="shared" si="79"/>
        <v>140000</v>
      </c>
      <c r="E121" s="41">
        <f t="shared" si="61"/>
        <v>180000</v>
      </c>
      <c r="F121" s="28">
        <f t="shared" si="62"/>
        <v>130000</v>
      </c>
      <c r="G121" s="28">
        <f t="shared" si="80"/>
        <v>160000</v>
      </c>
      <c r="H121" s="43">
        <f t="shared" si="64"/>
        <v>200000</v>
      </c>
      <c r="I121" s="25">
        <f t="shared" si="65"/>
        <v>50000</v>
      </c>
      <c r="J121" s="25">
        <f t="shared" si="81"/>
        <v>63000</v>
      </c>
      <c r="K121" s="41">
        <f t="shared" si="67"/>
        <v>78000</v>
      </c>
      <c r="L121" s="28">
        <f t="shared" si="68"/>
        <v>120000</v>
      </c>
      <c r="M121" s="28">
        <f>IF(AB121&lt;10,"&lt;10",IF(AB121&lt;50,"&lt;50",ROUND(AB121,-LOG(AB121)+1)))</f>
        <v>150000</v>
      </c>
      <c r="N121" s="43">
        <f t="shared" si="70"/>
        <v>180000</v>
      </c>
      <c r="O121" s="62" t="str">
        <f>VLOOKUP(B121,Method!$A$2:$C$114,2,FALSE)</f>
        <v>1</v>
      </c>
      <c r="Q121" s="3"/>
      <c r="R121" s="38">
        <f>VLOOKUP($B121,Cases!$A$3:$AY$108,19,FALSE)</f>
        <v>98863.66</v>
      </c>
      <c r="S121" s="38">
        <f>VLOOKUP($B121,Cases!$A$3:$AY$108,2,FALSE)</f>
        <v>135324.29999999999</v>
      </c>
      <c r="T121" s="38">
        <f>VLOOKUP($B121,Cases!$A$3:$AY$108,36,FALSE)</f>
        <v>178506.2</v>
      </c>
      <c r="U121" s="38">
        <f>VLOOKUP($B121,Cases!$A$3:$AY$108,24,FALSE)</f>
        <v>129303.8</v>
      </c>
      <c r="V121" s="38">
        <f>VLOOKUP($B121,Cases!$A$3:$AY$108,7,FALSE)</f>
        <v>161005</v>
      </c>
      <c r="W121" s="38">
        <f>VLOOKUP($B121,Cases!$A$3:$AY$108,41,FALSE)</f>
        <v>198588.79999999999</v>
      </c>
      <c r="X121" s="38">
        <f>VLOOKUP($B121,Cases!$A$3:$AY$108,29,FALSE)</f>
        <v>50063.28</v>
      </c>
      <c r="Y121" s="38">
        <f>VLOOKUP($B121,Cases!$A$3:$AY$108,12,FALSE)</f>
        <v>63328.63</v>
      </c>
      <c r="Z121" s="38">
        <f>VLOOKUP($B121,Cases!$A$3:$AY$108,46,FALSE)</f>
        <v>77846.91</v>
      </c>
      <c r="AA121" s="38">
        <f>VLOOKUP($B121,Cases!$A$3:$AY$108,34,FALSE)</f>
        <v>115209.9</v>
      </c>
      <c r="AB121" s="38">
        <f>VLOOKUP($B121,Cases!$A$3:$AY$108,17,FALSE)</f>
        <v>147308.79999999999</v>
      </c>
      <c r="AC121" s="38">
        <f>VLOOKUP($B121,Cases!$A$3:$AY$108,51,FALSE)</f>
        <v>181936.4</v>
      </c>
    </row>
    <row r="122" spans="1:29" x14ac:dyDescent="0.25">
      <c r="A122" s="24"/>
      <c r="B122" s="3"/>
      <c r="C122" s="25"/>
      <c r="D122" s="25" t="str">
        <f t="shared" si="79"/>
        <v>&lt;50</v>
      </c>
      <c r="E122" s="41"/>
      <c r="F122" s="28"/>
      <c r="G122" s="28" t="str">
        <f t="shared" si="80"/>
        <v>&lt;10</v>
      </c>
      <c r="H122" s="43"/>
      <c r="I122" s="25"/>
      <c r="J122" s="25" t="str">
        <f t="shared" si="81"/>
        <v>&lt;10</v>
      </c>
      <c r="K122" s="41"/>
      <c r="L122" s="28"/>
      <c r="M122" s="28" t="str">
        <f>IF(AB122&lt;10,"&lt;10",IF(AB122&lt;50,"&lt;50",ROUND(AB122,-LOG(AB122)+1)))</f>
        <v>&lt;10</v>
      </c>
      <c r="N122" s="43"/>
      <c r="O122" s="62" t="str">
        <f>VLOOKUP(B121,Method!$A$2:$C$114,3,FALSE)</f>
        <v>1a</v>
      </c>
      <c r="Q122" s="3"/>
      <c r="R122" s="38">
        <f>VLOOKUP($B121,Deaths!$A$3:$AZ$108,20,FALSE)</f>
        <v>26.62743</v>
      </c>
      <c r="S122" s="38">
        <f>VLOOKUP($B121,Deaths!$A$3:$AZ$108,3,FALSE)</f>
        <v>26.989439999999998</v>
      </c>
      <c r="T122" s="38">
        <f>VLOOKUP($B121,Deaths!$A$3:$AZ$108,37,FALSE)</f>
        <v>27.31842</v>
      </c>
      <c r="U122" s="38">
        <f>VLOOKUP($B121,Deaths!$A$3:$AZ$108,25,FALSE)</f>
        <v>5.3254869999999999</v>
      </c>
      <c r="V122" s="38">
        <f>VLOOKUP($B121,Deaths!$A$3:$AZ$108,8,FALSE)</f>
        <v>5.3978869999999999</v>
      </c>
      <c r="W122" s="38">
        <f>VLOOKUP($B121,Deaths!$A$3:$AZ$108,42,FALSE)</f>
        <v>5.4636829999999996</v>
      </c>
      <c r="X122" s="38">
        <f>VLOOKUP($B121,Deaths!$A$3:$AZ$108,30,FALSE)</f>
        <v>0</v>
      </c>
      <c r="Y122" s="38">
        <f>VLOOKUP($B121,Deaths!$A$3:$AZ$108,13,FALSE)</f>
        <v>0</v>
      </c>
      <c r="Z122" s="38">
        <f>VLOOKUP($B121,Deaths!$A$3:$AZ$108,47,FALSE)</f>
        <v>0</v>
      </c>
      <c r="AA122" s="38">
        <f>VLOOKUP($B121,Deaths!$A$3:$AZ$108,35,FALSE)</f>
        <v>3.9941149999999999</v>
      </c>
      <c r="AB122" s="38">
        <f>VLOOKUP($B121,Deaths!$A$3:$AZ$108,18,FALSE)</f>
        <v>4.0484150000000003</v>
      </c>
      <c r="AC122" s="38">
        <f>VLOOKUP($B121,Deaths!$A$3:$AZ$108,52,FALSE)</f>
        <v>4.0977629999999996</v>
      </c>
    </row>
    <row r="123" spans="1:29" x14ac:dyDescent="0.25">
      <c r="A123" s="24" t="s">
        <v>110</v>
      </c>
      <c r="B123" s="3" t="s">
        <v>66</v>
      </c>
      <c r="C123" s="25">
        <f t="shared" si="59"/>
        <v>12000</v>
      </c>
      <c r="D123" s="25">
        <f t="shared" si="79"/>
        <v>18000</v>
      </c>
      <c r="E123" s="41">
        <f t="shared" si="61"/>
        <v>41000</v>
      </c>
      <c r="F123" s="28">
        <f t="shared" si="62"/>
        <v>9800</v>
      </c>
      <c r="G123" s="28">
        <f t="shared" si="80"/>
        <v>13000</v>
      </c>
      <c r="H123" s="43">
        <f t="shared" si="64"/>
        <v>28000</v>
      </c>
      <c r="I123" s="25">
        <f t="shared" si="65"/>
        <v>1800</v>
      </c>
      <c r="J123" s="25">
        <f t="shared" si="81"/>
        <v>2500</v>
      </c>
      <c r="K123" s="41">
        <f t="shared" si="67"/>
        <v>4500</v>
      </c>
      <c r="L123" s="28">
        <f t="shared" si="68"/>
        <v>110</v>
      </c>
      <c r="M123" s="28">
        <f>IF(AB123&lt;10,"&lt;10",IF(AB123&lt;50,"&lt;50",ROUND(AB123,-LOG(AB123)+1)))</f>
        <v>150</v>
      </c>
      <c r="N123" s="43">
        <f t="shared" si="70"/>
        <v>270</v>
      </c>
      <c r="O123" s="62" t="str">
        <f>VLOOKUP(B123,Method!$A$2:$C$114,2,FALSE)</f>
        <v>1</v>
      </c>
      <c r="Q123" s="3"/>
      <c r="R123" s="38">
        <f>VLOOKUP($B123,Cases!$A$3:$AY$108,19,FALSE)</f>
        <v>12043.03</v>
      </c>
      <c r="S123" s="38">
        <f>VLOOKUP($B123,Cases!$A$3:$AY$108,2,FALSE)</f>
        <v>17501.21</v>
      </c>
      <c r="T123" s="38">
        <f>VLOOKUP($B123,Cases!$A$3:$AY$108,36,FALSE)</f>
        <v>40835.480000000003</v>
      </c>
      <c r="U123" s="38">
        <f>VLOOKUP($B123,Cases!$A$3:$AY$108,24,FALSE)</f>
        <v>9752.6010000000006</v>
      </c>
      <c r="V123" s="38">
        <f>VLOOKUP($B123,Cases!$A$3:$AY$108,7,FALSE)</f>
        <v>13404.17</v>
      </c>
      <c r="W123" s="38">
        <f>VLOOKUP($B123,Cases!$A$3:$AY$108,41,FALSE)</f>
        <v>27954.85</v>
      </c>
      <c r="X123" s="38">
        <f>VLOOKUP($B123,Cases!$A$3:$AY$108,29,FALSE)</f>
        <v>1811.5309999999999</v>
      </c>
      <c r="Y123" s="38">
        <f>VLOOKUP($B123,Cases!$A$3:$AY$108,12,FALSE)</f>
        <v>2486.259</v>
      </c>
      <c r="Z123" s="38">
        <f>VLOOKUP($B123,Cases!$A$3:$AY$108,46,FALSE)</f>
        <v>4532.2160000000003</v>
      </c>
      <c r="AA123" s="38">
        <f>VLOOKUP($B123,Cases!$A$3:$AY$108,34,FALSE)</f>
        <v>108.6722</v>
      </c>
      <c r="AB123" s="38">
        <f>VLOOKUP($B123,Cases!$A$3:$AY$108,17,FALSE)</f>
        <v>146.8708</v>
      </c>
      <c r="AC123" s="38">
        <f>VLOOKUP($B123,Cases!$A$3:$AY$108,51,FALSE)</f>
        <v>274.68900000000002</v>
      </c>
    </row>
    <row r="124" spans="1:29" x14ac:dyDescent="0.25">
      <c r="A124" s="24"/>
      <c r="B124" s="3"/>
      <c r="C124" s="25"/>
      <c r="D124" s="25" t="str">
        <f t="shared" si="79"/>
        <v>&lt;50</v>
      </c>
      <c r="E124" s="41"/>
      <c r="F124" s="28"/>
      <c r="G124" s="28" t="str">
        <f t="shared" si="80"/>
        <v>&lt;10</v>
      </c>
      <c r="H124" s="43"/>
      <c r="I124" s="25"/>
      <c r="J124" s="25" t="str">
        <f t="shared" si="81"/>
        <v>&lt;10</v>
      </c>
      <c r="K124" s="41"/>
      <c r="L124" s="28"/>
      <c r="M124" s="29">
        <v>0</v>
      </c>
      <c r="N124" s="43"/>
      <c r="O124" s="62" t="str">
        <f>VLOOKUP(B123,Method!$A$2:$C$114,3,FALSE)</f>
        <v>1a</v>
      </c>
      <c r="Q124" s="3"/>
      <c r="R124" s="38">
        <f>VLOOKUP($B123,Deaths!$A$3:$AZ$108,20,FALSE)</f>
        <v>22.976030000000002</v>
      </c>
      <c r="S124" s="38">
        <f>VLOOKUP($B123,Deaths!$A$3:$AZ$108,3,FALSE)</f>
        <v>24.158480000000001</v>
      </c>
      <c r="T124" s="38">
        <f>VLOOKUP($B123,Deaths!$A$3:$AZ$108,37,FALSE)</f>
        <v>25.003599999999999</v>
      </c>
      <c r="U124" s="38">
        <f>VLOOKUP($B123,Deaths!$A$3:$AZ$108,25,FALSE)</f>
        <v>0.95733449999999998</v>
      </c>
      <c r="V124" s="38">
        <f>VLOOKUP($B123,Deaths!$A$3:$AZ$108,8,FALSE)</f>
        <v>1.0066029999999999</v>
      </c>
      <c r="W124" s="38">
        <f>VLOOKUP($B123,Deaths!$A$3:$AZ$108,42,FALSE)</f>
        <v>1.041817</v>
      </c>
      <c r="X124" s="38">
        <f>VLOOKUP($B123,Deaths!$A$3:$AZ$108,30,FALSE)</f>
        <v>0.95733449999999998</v>
      </c>
      <c r="Y124" s="38">
        <f>VLOOKUP($B123,Deaths!$A$3:$AZ$108,13,FALSE)</f>
        <v>1.0066029999999999</v>
      </c>
      <c r="Z124" s="38">
        <f>VLOOKUP($B123,Deaths!$A$3:$AZ$108,47,FALSE)</f>
        <v>1.041817</v>
      </c>
      <c r="AA124" s="38">
        <f>VLOOKUP($B123,Deaths!$A$3:$AZ$108,35,FALSE)</f>
        <v>0</v>
      </c>
      <c r="AB124" s="38">
        <f>VLOOKUP($B123,Deaths!$A$3:$AZ$108,18,FALSE)</f>
        <v>0</v>
      </c>
      <c r="AC124" s="38">
        <f>VLOOKUP($B123,Deaths!$A$3:$AZ$108,52,FALSE)</f>
        <v>0</v>
      </c>
    </row>
    <row r="125" spans="1:29" x14ac:dyDescent="0.25">
      <c r="A125" s="24" t="s">
        <v>110</v>
      </c>
      <c r="B125" s="3" t="s">
        <v>67</v>
      </c>
      <c r="C125" s="25">
        <f t="shared" si="59"/>
        <v>40000</v>
      </c>
      <c r="D125" s="25">
        <f t="shared" si="79"/>
        <v>78000</v>
      </c>
      <c r="E125" s="41">
        <f t="shared" si="61"/>
        <v>230000</v>
      </c>
      <c r="F125" s="28">
        <f t="shared" si="62"/>
        <v>49000</v>
      </c>
      <c r="G125" s="28">
        <f t="shared" si="80"/>
        <v>78000</v>
      </c>
      <c r="H125" s="43">
        <f t="shared" si="64"/>
        <v>210000</v>
      </c>
      <c r="I125" s="25">
        <f t="shared" si="65"/>
        <v>52000</v>
      </c>
      <c r="J125" s="25">
        <f t="shared" si="81"/>
        <v>78000</v>
      </c>
      <c r="K125" s="41">
        <f t="shared" si="67"/>
        <v>210000</v>
      </c>
      <c r="L125" s="28">
        <f t="shared" si="68"/>
        <v>150000</v>
      </c>
      <c r="M125" s="28">
        <f t="shared" ref="M125:M135" si="82">IF(AB125&lt;10,"&lt;10",IF(AB125&lt;50,"&lt;50",ROUND(AB125,-LOG(AB125)+1)))</f>
        <v>230000</v>
      </c>
      <c r="N125" s="43">
        <f t="shared" si="70"/>
        <v>490000</v>
      </c>
      <c r="O125" s="62" t="str">
        <f>VLOOKUP(B125,Method!$A$2:$C$114,2,FALSE)</f>
        <v>1</v>
      </c>
      <c r="Q125" s="3"/>
      <c r="R125" s="38">
        <f>VLOOKUP($B125,Cases!$A$3:$AY$108,19,FALSE)</f>
        <v>39568.9</v>
      </c>
      <c r="S125" s="38">
        <f>VLOOKUP($B125,Cases!$A$3:$AY$108,2,FALSE)</f>
        <v>77708.88</v>
      </c>
      <c r="T125" s="38">
        <f>VLOOKUP($B125,Cases!$A$3:$AY$108,36,FALSE)</f>
        <v>230693.3</v>
      </c>
      <c r="U125" s="38">
        <f>VLOOKUP($B125,Cases!$A$3:$AY$108,24,FALSE)</f>
        <v>49349.19</v>
      </c>
      <c r="V125" s="38">
        <f>VLOOKUP($B125,Cases!$A$3:$AY$108,7,FALSE)</f>
        <v>77952.75</v>
      </c>
      <c r="W125" s="38">
        <f>VLOOKUP($B125,Cases!$A$3:$AY$108,41,FALSE)</f>
        <v>205080.3</v>
      </c>
      <c r="X125" s="38">
        <f>VLOOKUP($B125,Cases!$A$3:$AY$108,29,FALSE)</f>
        <v>51674.33</v>
      </c>
      <c r="Y125" s="38">
        <f>VLOOKUP($B125,Cases!$A$3:$AY$108,12,FALSE)</f>
        <v>78307.03</v>
      </c>
      <c r="Z125" s="38">
        <f>VLOOKUP($B125,Cases!$A$3:$AY$108,46,FALSE)</f>
        <v>209678.1</v>
      </c>
      <c r="AA125" s="38">
        <f>VLOOKUP($B125,Cases!$A$3:$AY$108,34,FALSE)</f>
        <v>147390.29999999999</v>
      </c>
      <c r="AB125" s="38">
        <f>VLOOKUP($B125,Cases!$A$3:$AY$108,17,FALSE)</f>
        <v>227825.7</v>
      </c>
      <c r="AC125" s="38">
        <f>VLOOKUP($B125,Cases!$A$3:$AY$108,51,FALSE)</f>
        <v>490326.8</v>
      </c>
    </row>
    <row r="126" spans="1:29" x14ac:dyDescent="0.25">
      <c r="A126" s="24"/>
      <c r="B126" s="3"/>
      <c r="C126" s="27">
        <f>ROUND(R126,-LOG(R126)+1)</f>
        <v>11</v>
      </c>
      <c r="D126" s="25">
        <f t="shared" si="79"/>
        <v>60</v>
      </c>
      <c r="E126" s="41">
        <f t="shared" si="61"/>
        <v>180</v>
      </c>
      <c r="F126" s="30">
        <f>ROUND(U126,-LOG(U126)+1)</f>
        <v>12</v>
      </c>
      <c r="G126" s="28">
        <f t="shared" si="80"/>
        <v>52</v>
      </c>
      <c r="H126" s="43">
        <f t="shared" si="64"/>
        <v>140</v>
      </c>
      <c r="I126" s="27">
        <f>ROUND(X126,-LOG(X126)+1)</f>
        <v>11</v>
      </c>
      <c r="J126" s="25">
        <f t="shared" si="81"/>
        <v>72</v>
      </c>
      <c r="K126" s="41">
        <f t="shared" si="67"/>
        <v>210</v>
      </c>
      <c r="L126" s="30">
        <f>ROUND(AA126,-LOG(AA126)+1)</f>
        <v>27</v>
      </c>
      <c r="M126" s="28">
        <f t="shared" si="82"/>
        <v>220</v>
      </c>
      <c r="N126" s="43">
        <f t="shared" si="70"/>
        <v>500</v>
      </c>
      <c r="O126" s="62" t="str">
        <f>VLOOKUP(B125,Method!$A$2:$C$114,3,FALSE)</f>
        <v>1c</v>
      </c>
      <c r="Q126" s="3"/>
      <c r="R126" s="38">
        <f>VLOOKUP($B125,Deaths!$A$3:$AZ$108,20,FALSE)</f>
        <v>11.489420000000001</v>
      </c>
      <c r="S126" s="38">
        <f>VLOOKUP($B125,Deaths!$A$3:$AZ$108,3,FALSE)</f>
        <v>60.309750000000001</v>
      </c>
      <c r="T126" s="38">
        <f>VLOOKUP($B125,Deaths!$A$3:$AZ$108,37,FALSE)</f>
        <v>182.4265</v>
      </c>
      <c r="U126" s="38">
        <f>VLOOKUP($B125,Deaths!$A$3:$AZ$108,25,FALSE)</f>
        <v>12.10234</v>
      </c>
      <c r="V126" s="38">
        <f>VLOOKUP($B125,Deaths!$A$3:$AZ$108,8,FALSE)</f>
        <v>52.282519999999998</v>
      </c>
      <c r="W126" s="38">
        <f>VLOOKUP($B125,Deaths!$A$3:$AZ$108,42,FALSE)</f>
        <v>137.11199999999999</v>
      </c>
      <c r="X126" s="38">
        <f>VLOOKUP($B125,Deaths!$A$3:$AZ$108,30,FALSE)</f>
        <v>11.21875</v>
      </c>
      <c r="Y126" s="38">
        <f>VLOOKUP($B125,Deaths!$A$3:$AZ$108,13,FALSE)</f>
        <v>72.392070000000004</v>
      </c>
      <c r="Z126" s="38">
        <f>VLOOKUP($B125,Deaths!$A$3:$AZ$108,47,FALSE)</f>
        <v>210.14500000000001</v>
      </c>
      <c r="AA126" s="38">
        <f>VLOOKUP($B125,Deaths!$A$3:$AZ$108,35,FALSE)</f>
        <v>27.16883</v>
      </c>
      <c r="AB126" s="38">
        <f>VLOOKUP($B125,Deaths!$A$3:$AZ$108,18,FALSE)</f>
        <v>218.25409999999999</v>
      </c>
      <c r="AC126" s="38">
        <f>VLOOKUP($B125,Deaths!$A$3:$AZ$108,52,FALSE)</f>
        <v>501.50209999999998</v>
      </c>
    </row>
    <row r="127" spans="1:29" x14ac:dyDescent="0.25">
      <c r="A127" s="24" t="s">
        <v>111</v>
      </c>
      <c r="B127" s="3" t="s">
        <v>68</v>
      </c>
      <c r="C127" s="25">
        <f t="shared" si="59"/>
        <v>580000</v>
      </c>
      <c r="D127" s="25">
        <f t="shared" si="79"/>
        <v>1100000</v>
      </c>
      <c r="E127" s="41">
        <f t="shared" si="61"/>
        <v>1800000</v>
      </c>
      <c r="F127" s="28">
        <f t="shared" si="62"/>
        <v>380000</v>
      </c>
      <c r="G127" s="28">
        <f t="shared" si="80"/>
        <v>580000</v>
      </c>
      <c r="H127" s="43">
        <f t="shared" si="64"/>
        <v>890000</v>
      </c>
      <c r="I127" s="25">
        <f t="shared" si="65"/>
        <v>250000</v>
      </c>
      <c r="J127" s="25">
        <f t="shared" si="81"/>
        <v>340000</v>
      </c>
      <c r="K127" s="41">
        <f t="shared" si="67"/>
        <v>480000</v>
      </c>
      <c r="L127" s="28">
        <f t="shared" si="68"/>
        <v>300000</v>
      </c>
      <c r="M127" s="28">
        <f t="shared" si="82"/>
        <v>390000</v>
      </c>
      <c r="N127" s="43">
        <f t="shared" si="70"/>
        <v>510000</v>
      </c>
      <c r="O127" s="62" t="str">
        <f>VLOOKUP(B127,Method!$A$2:$C$114,2,FALSE)</f>
        <v>1</v>
      </c>
      <c r="Q127" s="3"/>
      <c r="R127" s="38">
        <f>VLOOKUP($B127,Cases!$A$3:$AY$108,19,FALSE)</f>
        <v>580987.69999999995</v>
      </c>
      <c r="S127" s="38">
        <f>VLOOKUP($B127,Cases!$A$3:$AY$108,2,FALSE)</f>
        <v>1080933</v>
      </c>
      <c r="T127" s="38">
        <f>VLOOKUP($B127,Cases!$A$3:$AY$108,36,FALSE)</f>
        <v>1846375</v>
      </c>
      <c r="U127" s="38">
        <f>VLOOKUP($B127,Cases!$A$3:$AY$108,24,FALSE)</f>
        <v>384343.1</v>
      </c>
      <c r="V127" s="38">
        <f>VLOOKUP($B127,Cases!$A$3:$AY$108,7,FALSE)</f>
        <v>581974.6</v>
      </c>
      <c r="W127" s="38">
        <f>VLOOKUP($B127,Cases!$A$3:$AY$108,41,FALSE)</f>
        <v>892997.8</v>
      </c>
      <c r="X127" s="38">
        <f>VLOOKUP($B127,Cases!$A$3:$AY$108,29,FALSE)</f>
        <v>253914.6</v>
      </c>
      <c r="Y127" s="38">
        <f>VLOOKUP($B127,Cases!$A$3:$AY$108,12,FALSE)</f>
        <v>342569.4</v>
      </c>
      <c r="Z127" s="38">
        <f>VLOOKUP($B127,Cases!$A$3:$AY$108,46,FALSE)</f>
        <v>481128.5</v>
      </c>
      <c r="AA127" s="38">
        <f>VLOOKUP($B127,Cases!$A$3:$AY$108,34,FALSE)</f>
        <v>304760</v>
      </c>
      <c r="AB127" s="38">
        <f>VLOOKUP($B127,Cases!$A$3:$AY$108,17,FALSE)</f>
        <v>393377.2</v>
      </c>
      <c r="AC127" s="38">
        <f>VLOOKUP($B127,Cases!$A$3:$AY$108,51,FALSE)</f>
        <v>513696.1</v>
      </c>
    </row>
    <row r="128" spans="1:29" x14ac:dyDescent="0.25">
      <c r="A128" s="24"/>
      <c r="B128" s="3"/>
      <c r="C128" s="25">
        <f t="shared" si="59"/>
        <v>170</v>
      </c>
      <c r="D128" s="25">
        <f t="shared" si="79"/>
        <v>540</v>
      </c>
      <c r="E128" s="41">
        <f t="shared" si="61"/>
        <v>1100</v>
      </c>
      <c r="F128" s="28">
        <f t="shared" si="62"/>
        <v>86</v>
      </c>
      <c r="G128" s="28">
        <f t="shared" si="80"/>
        <v>280</v>
      </c>
      <c r="H128" s="43">
        <f t="shared" si="64"/>
        <v>540</v>
      </c>
      <c r="I128" s="25">
        <f t="shared" si="65"/>
        <v>58</v>
      </c>
      <c r="J128" s="25">
        <f t="shared" si="81"/>
        <v>200</v>
      </c>
      <c r="K128" s="41">
        <f t="shared" si="67"/>
        <v>340</v>
      </c>
      <c r="L128" s="28">
        <f t="shared" si="68"/>
        <v>66</v>
      </c>
      <c r="M128" s="28">
        <f t="shared" si="82"/>
        <v>190</v>
      </c>
      <c r="N128" s="43">
        <f t="shared" si="70"/>
        <v>330</v>
      </c>
      <c r="O128" s="62" t="str">
        <f>VLOOKUP(B127,Method!$A$2:$C$114,3,FALSE)</f>
        <v>1c</v>
      </c>
      <c r="Q128" s="3"/>
      <c r="R128" s="38">
        <f>VLOOKUP($B127,Deaths!$A$3:$AZ$108,20,FALSE)</f>
        <v>166.83619999999999</v>
      </c>
      <c r="S128" s="38">
        <f>VLOOKUP($B127,Deaths!$A$3:$AZ$108,3,FALSE)</f>
        <v>535.98630000000003</v>
      </c>
      <c r="T128" s="38">
        <f>VLOOKUP($B127,Deaths!$A$3:$AZ$108,37,FALSE)</f>
        <v>1074.175</v>
      </c>
      <c r="U128" s="38">
        <f>VLOOKUP($B127,Deaths!$A$3:$AZ$108,25,FALSE)</f>
        <v>85.663719999999998</v>
      </c>
      <c r="V128" s="38">
        <f>VLOOKUP($B127,Deaths!$A$3:$AZ$108,8,FALSE)</f>
        <v>283.90129999999999</v>
      </c>
      <c r="W128" s="38">
        <f>VLOOKUP($B127,Deaths!$A$3:$AZ$108,42,FALSE)</f>
        <v>544.1816</v>
      </c>
      <c r="X128" s="38">
        <f>VLOOKUP($B127,Deaths!$A$3:$AZ$108,30,FALSE)</f>
        <v>58.388350000000003</v>
      </c>
      <c r="Y128" s="38">
        <f>VLOOKUP($B127,Deaths!$A$3:$AZ$108,13,FALSE)</f>
        <v>195.29849999999999</v>
      </c>
      <c r="Z128" s="38">
        <f>VLOOKUP($B127,Deaths!$A$3:$AZ$108,47,FALSE)</f>
        <v>336.85480000000001</v>
      </c>
      <c r="AA128" s="38">
        <f>VLOOKUP($B127,Deaths!$A$3:$AZ$108,35,FALSE)</f>
        <v>66.17989</v>
      </c>
      <c r="AB128" s="38">
        <f>VLOOKUP($B127,Deaths!$A$3:$AZ$108,18,FALSE)</f>
        <v>187.26050000000001</v>
      </c>
      <c r="AC128" s="38">
        <f>VLOOKUP($B127,Deaths!$A$3:$AZ$108,52,FALSE)</f>
        <v>330.54939999999999</v>
      </c>
    </row>
    <row r="129" spans="1:29" x14ac:dyDescent="0.25">
      <c r="A129" s="24" t="s">
        <v>111</v>
      </c>
      <c r="B129" s="6" t="s">
        <v>69</v>
      </c>
      <c r="C129" s="25">
        <f t="shared" si="59"/>
        <v>2000</v>
      </c>
      <c r="D129" s="25">
        <f t="shared" si="79"/>
        <v>10000</v>
      </c>
      <c r="E129" s="41">
        <f t="shared" si="61"/>
        <v>28000</v>
      </c>
      <c r="F129" s="28">
        <f t="shared" si="62"/>
        <v>2200</v>
      </c>
      <c r="G129" s="28">
        <f t="shared" si="80"/>
        <v>7900</v>
      </c>
      <c r="H129" s="43">
        <f t="shared" si="64"/>
        <v>14000</v>
      </c>
      <c r="I129" s="25">
        <f t="shared" si="65"/>
        <v>690</v>
      </c>
      <c r="J129" s="25">
        <f t="shared" si="81"/>
        <v>1600</v>
      </c>
      <c r="K129" s="41">
        <f t="shared" si="67"/>
        <v>3100</v>
      </c>
      <c r="L129" s="28">
        <f t="shared" si="68"/>
        <v>1100</v>
      </c>
      <c r="M129" s="28">
        <f t="shared" si="82"/>
        <v>5600</v>
      </c>
      <c r="N129" s="43">
        <f t="shared" si="70"/>
        <v>18000</v>
      </c>
      <c r="O129" s="62" t="str">
        <f>VLOOKUP(B129,Method!$A$2:$C$114,2,FALSE)</f>
        <v>1</v>
      </c>
      <c r="Q129" s="6"/>
      <c r="R129" s="38">
        <f>VLOOKUP($B129,Cases!$A$3:$AY$108,19,FALSE)</f>
        <v>2009.7719</v>
      </c>
      <c r="S129" s="38">
        <f>VLOOKUP($B129,Cases!$A$3:$AY$108,2,FALSE)</f>
        <v>10357.4912</v>
      </c>
      <c r="T129" s="38">
        <f>VLOOKUP($B129,Cases!$A$3:$AY$108,36,FALSE)</f>
        <v>28481.9391</v>
      </c>
      <c r="U129" s="38">
        <f>VLOOKUP($B129,Cases!$A$3:$AY$108,24,FALSE)</f>
        <v>2208.9477000000002</v>
      </c>
      <c r="V129" s="38">
        <f>VLOOKUP($B129,Cases!$A$3:$AY$108,7,FALSE)</f>
        <v>7938.0538999999999</v>
      </c>
      <c r="W129" s="38">
        <f>VLOOKUP($B129,Cases!$A$3:$AY$108,41,FALSE)</f>
        <v>14240.7577</v>
      </c>
      <c r="X129" s="38">
        <f>VLOOKUP($B129,Cases!$A$3:$AY$108,29,FALSE)</f>
        <v>687.83420000000001</v>
      </c>
      <c r="Y129" s="38">
        <f>VLOOKUP($B129,Cases!$A$3:$AY$108,12,FALSE)</f>
        <v>1599.1394</v>
      </c>
      <c r="Z129" s="38">
        <f>VLOOKUP($B129,Cases!$A$3:$AY$108,46,FALSE)</f>
        <v>3149.0381000000002</v>
      </c>
      <c r="AA129" s="38">
        <f>VLOOKUP($B129,Cases!$A$3:$AY$108,34,FALSE)</f>
        <v>1050.7076</v>
      </c>
      <c r="AB129" s="38">
        <f>VLOOKUP($B129,Cases!$A$3:$AY$108,17,FALSE)</f>
        <v>5638.8482000000004</v>
      </c>
      <c r="AC129" s="38">
        <f>VLOOKUP($B129,Cases!$A$3:$AY$108,51,FALSE)</f>
        <v>18104.126100000001</v>
      </c>
    </row>
    <row r="130" spans="1:29" x14ac:dyDescent="0.25">
      <c r="A130" s="24"/>
      <c r="B130" s="6"/>
      <c r="C130" s="27"/>
      <c r="D130" s="25" t="str">
        <f t="shared" si="79"/>
        <v>&lt;50</v>
      </c>
      <c r="E130" s="41"/>
      <c r="F130" s="28"/>
      <c r="G130" s="28" t="str">
        <f t="shared" si="80"/>
        <v>&lt;50</v>
      </c>
      <c r="H130" s="43"/>
      <c r="I130" s="25"/>
      <c r="J130" s="25" t="str">
        <f t="shared" si="81"/>
        <v>&lt;10</v>
      </c>
      <c r="K130" s="41"/>
      <c r="L130" s="28"/>
      <c r="M130" s="28" t="str">
        <f t="shared" si="82"/>
        <v>&lt;50</v>
      </c>
      <c r="N130" s="43"/>
      <c r="O130" s="62" t="str">
        <f>VLOOKUP(B129,Method!$A$2:$C$114,3,FALSE)</f>
        <v>1c</v>
      </c>
      <c r="Q130" s="6"/>
      <c r="R130" s="38">
        <f>VLOOKUP($B129,Deaths!$A$3:$AZ$108,20,FALSE)</f>
        <v>0.50181160000000002</v>
      </c>
      <c r="S130" s="38">
        <f>VLOOKUP($B129,Deaths!$A$3:$AZ$108,3,FALSE)</f>
        <v>39.880650000000003</v>
      </c>
      <c r="T130" s="38">
        <f>VLOOKUP($B129,Deaths!$A$3:$AZ$108,37,FALSE)</f>
        <v>102.58459999999999</v>
      </c>
      <c r="U130" s="38">
        <f>VLOOKUP($B129,Deaths!$A$3:$AZ$108,25,FALSE)</f>
        <v>0.347777</v>
      </c>
      <c r="V130" s="38">
        <f>VLOOKUP($B129,Deaths!$A$3:$AZ$108,8,FALSE)</f>
        <v>20.870809999999999</v>
      </c>
      <c r="W130" s="38">
        <f>VLOOKUP($B129,Deaths!$A$3:$AZ$108,42,FALSE)</f>
        <v>52.060789999999997</v>
      </c>
      <c r="X130" s="38">
        <f>VLOOKUP($B129,Deaths!$A$3:$AZ$108,30,FALSE)</f>
        <v>8.8965089999999997E-2</v>
      </c>
      <c r="Y130" s="38">
        <f>VLOOKUP($B129,Deaths!$A$3:$AZ$108,13,FALSE)</f>
        <v>4.9649489999999998</v>
      </c>
      <c r="Z130" s="38">
        <f>VLOOKUP($B129,Deaths!$A$3:$AZ$108,47,FALSE)</f>
        <v>11.700010000000001</v>
      </c>
      <c r="AA130" s="38">
        <f>VLOOKUP($B129,Deaths!$A$3:$AZ$108,35,FALSE)</f>
        <v>0.38605479999999998</v>
      </c>
      <c r="AB130" s="38">
        <f>VLOOKUP($B129,Deaths!$A$3:$AZ$108,18,FALSE)</f>
        <v>24.59517</v>
      </c>
      <c r="AC130" s="38">
        <f>VLOOKUP($B129,Deaths!$A$3:$AZ$108,52,FALSE)</f>
        <v>63.011769999999999</v>
      </c>
    </row>
    <row r="131" spans="1:29" x14ac:dyDescent="0.25">
      <c r="A131" s="24" t="s">
        <v>111</v>
      </c>
      <c r="B131" s="3" t="s">
        <v>70</v>
      </c>
      <c r="C131" s="25">
        <f t="shared" si="59"/>
        <v>12000</v>
      </c>
      <c r="D131" s="25">
        <f t="shared" si="79"/>
        <v>13000</v>
      </c>
      <c r="E131" s="41">
        <f t="shared" si="61"/>
        <v>15000</v>
      </c>
      <c r="F131" s="28">
        <f t="shared" si="62"/>
        <v>15000</v>
      </c>
      <c r="G131" s="28">
        <f t="shared" si="80"/>
        <v>16000</v>
      </c>
      <c r="H131" s="43">
        <f t="shared" si="64"/>
        <v>18000</v>
      </c>
      <c r="I131" s="25">
        <f t="shared" si="65"/>
        <v>1900</v>
      </c>
      <c r="J131" s="25">
        <f t="shared" si="81"/>
        <v>2000</v>
      </c>
      <c r="K131" s="41">
        <f t="shared" si="67"/>
        <v>2300</v>
      </c>
      <c r="L131" s="28">
        <f t="shared" si="68"/>
        <v>170</v>
      </c>
      <c r="M131" s="28">
        <f t="shared" si="82"/>
        <v>180</v>
      </c>
      <c r="N131" s="43">
        <f t="shared" si="70"/>
        <v>200</v>
      </c>
      <c r="O131" s="62" t="str">
        <f>VLOOKUP(B131,Method!$A$2:$C$114,2,FALSE)</f>
        <v>1</v>
      </c>
      <c r="Q131" s="3"/>
      <c r="R131" s="38">
        <f>VLOOKUP($B131,Cases!$A$3:$AY$108,19,FALSE)</f>
        <v>12499.05</v>
      </c>
      <c r="S131" s="38">
        <f>VLOOKUP($B131,Cases!$A$3:$AY$108,2,FALSE)</f>
        <v>13431.75</v>
      </c>
      <c r="T131" s="38">
        <f>VLOOKUP($B131,Cases!$A$3:$AY$108,36,FALSE)</f>
        <v>15030.49</v>
      </c>
      <c r="U131" s="38">
        <f>VLOOKUP($B131,Cases!$A$3:$AY$108,24,FALSE)</f>
        <v>14657.31</v>
      </c>
      <c r="V131" s="38">
        <f>VLOOKUP($B131,Cases!$A$3:$AY$108,7,FALSE)</f>
        <v>15728.46</v>
      </c>
      <c r="W131" s="38">
        <f>VLOOKUP($B131,Cases!$A$3:$AY$108,41,FALSE)</f>
        <v>17660.939999999999</v>
      </c>
      <c r="X131" s="38">
        <f>VLOOKUP($B131,Cases!$A$3:$AY$108,29,FALSE)</f>
        <v>1881.579</v>
      </c>
      <c r="Y131" s="38">
        <f>VLOOKUP($B131,Cases!$A$3:$AY$108,12,FALSE)</f>
        <v>2018.1489999999999</v>
      </c>
      <c r="Z131" s="38">
        <f>VLOOKUP($B131,Cases!$A$3:$AY$108,46,FALSE)</f>
        <v>2255.0770000000002</v>
      </c>
      <c r="AA131" s="38">
        <f>VLOOKUP($B131,Cases!$A$3:$AY$108,34,FALSE)</f>
        <v>170.089</v>
      </c>
      <c r="AB131" s="38">
        <f>VLOOKUP($B131,Cases!$A$3:$AY$108,17,FALSE)</f>
        <v>182.45529999999999</v>
      </c>
      <c r="AC131" s="38">
        <f>VLOOKUP($B131,Cases!$A$3:$AY$108,51,FALSE)</f>
        <v>204.2406</v>
      </c>
    </row>
    <row r="132" spans="1:29" x14ac:dyDescent="0.25">
      <c r="A132" s="24"/>
      <c r="B132" s="3"/>
      <c r="C132" s="25"/>
      <c r="D132" s="25" t="str">
        <f t="shared" si="79"/>
        <v>&lt;10</v>
      </c>
      <c r="E132" s="41"/>
      <c r="F132" s="28"/>
      <c r="G132" s="28" t="str">
        <f t="shared" si="80"/>
        <v>&lt;10</v>
      </c>
      <c r="H132" s="43"/>
      <c r="I132" s="25"/>
      <c r="J132" s="25" t="str">
        <f t="shared" si="81"/>
        <v>&lt;10</v>
      </c>
      <c r="K132" s="41"/>
      <c r="L132" s="28"/>
      <c r="M132" s="28" t="str">
        <f t="shared" si="82"/>
        <v>&lt;10</v>
      </c>
      <c r="N132" s="43"/>
      <c r="O132" s="62" t="str">
        <f>VLOOKUP(B131,Method!$A$2:$C$114,3,FALSE)</f>
        <v>1b</v>
      </c>
      <c r="Q132" s="3"/>
      <c r="R132" s="38">
        <f>VLOOKUP($B131,Deaths!$A$3:$AZ$108,20,FALSE)</f>
        <v>2.6543899999999998</v>
      </c>
      <c r="S132" s="38">
        <f>VLOOKUP($B131,Deaths!$A$3:$AZ$108,3,FALSE)</f>
        <v>3.4772180000000001</v>
      </c>
      <c r="T132" s="38">
        <f>VLOOKUP($B131,Deaths!$A$3:$AZ$108,37,FALSE)</f>
        <v>4.4258559999999996</v>
      </c>
      <c r="U132" s="38">
        <f>VLOOKUP($B131,Deaths!$A$3:$AZ$108,25,FALSE)</f>
        <v>0.64754009999999995</v>
      </c>
      <c r="V132" s="38">
        <f>VLOOKUP($B131,Deaths!$A$3:$AZ$108,8,FALSE)</f>
        <v>0.86466209999999999</v>
      </c>
      <c r="W132" s="38">
        <f>VLOOKUP($B131,Deaths!$A$3:$AZ$108,42,FALSE)</f>
        <v>1.1115120000000001</v>
      </c>
      <c r="X132" s="38">
        <f>VLOOKUP($B131,Deaths!$A$3:$AZ$108,30,FALSE)</f>
        <v>1.2860739999999999</v>
      </c>
      <c r="Y132" s="38">
        <f>VLOOKUP($B131,Deaths!$A$3:$AZ$108,13,FALSE)</f>
        <v>1.710337</v>
      </c>
      <c r="Z132" s="38">
        <f>VLOOKUP($B131,Deaths!$A$3:$AZ$108,47,FALSE)</f>
        <v>2.2224219999999999</v>
      </c>
      <c r="AA132" s="38">
        <f>VLOOKUP($B131,Deaths!$A$3:$AZ$108,35,FALSE)</f>
        <v>0.6502116</v>
      </c>
      <c r="AB132" s="38">
        <f>VLOOKUP($B131,Deaths!$A$3:$AZ$108,18,FALSE)</f>
        <v>0.85975710000000005</v>
      </c>
      <c r="AC132" s="38">
        <f>VLOOKUP($B131,Deaths!$A$3:$AZ$108,52,FALSE)</f>
        <v>1.125785</v>
      </c>
    </row>
    <row r="133" spans="1:29" x14ac:dyDescent="0.25">
      <c r="A133" s="24" t="s">
        <v>111</v>
      </c>
      <c r="B133" s="3" t="s">
        <v>73</v>
      </c>
      <c r="C133" s="25">
        <f t="shared" si="59"/>
        <v>1900000</v>
      </c>
      <c r="D133" s="25">
        <f t="shared" si="79"/>
        <v>3900000</v>
      </c>
      <c r="E133" s="41">
        <f t="shared" si="61"/>
        <v>14000000</v>
      </c>
      <c r="F133" s="28">
        <f t="shared" si="62"/>
        <v>1900000</v>
      </c>
      <c r="G133" s="28">
        <f t="shared" si="80"/>
        <v>3900000</v>
      </c>
      <c r="H133" s="43">
        <f t="shared" si="64"/>
        <v>13000000</v>
      </c>
      <c r="I133" s="25">
        <f t="shared" si="65"/>
        <v>1100000</v>
      </c>
      <c r="J133" s="25">
        <f t="shared" si="81"/>
        <v>1500000</v>
      </c>
      <c r="K133" s="41">
        <f t="shared" si="67"/>
        <v>2100000</v>
      </c>
      <c r="L133" s="28">
        <f t="shared" si="68"/>
        <v>730000</v>
      </c>
      <c r="M133" s="28">
        <f t="shared" si="82"/>
        <v>1000000</v>
      </c>
      <c r="N133" s="43">
        <f t="shared" si="70"/>
        <v>1500000</v>
      </c>
      <c r="O133" s="62" t="str">
        <f>VLOOKUP(B133,Method!$A$2:$C$114,2,FALSE)</f>
        <v>1</v>
      </c>
      <c r="Q133" s="3"/>
      <c r="R133" s="38">
        <f>VLOOKUP($B133,Cases!$A$3:$AY$108,19,FALSE)</f>
        <v>1883896</v>
      </c>
      <c r="S133" s="38">
        <f>VLOOKUP($B133,Cases!$A$3:$AY$108,2,FALSE)</f>
        <v>3941449</v>
      </c>
      <c r="T133" s="38">
        <f>VLOOKUP($B133,Cases!$A$3:$AY$108,36,FALSE)</f>
        <v>14242970</v>
      </c>
      <c r="U133" s="38">
        <f>VLOOKUP($B133,Cases!$A$3:$AY$108,24,FALSE)</f>
        <v>1896450</v>
      </c>
      <c r="V133" s="38">
        <f>VLOOKUP($B133,Cases!$A$3:$AY$108,7,FALSE)</f>
        <v>3930636</v>
      </c>
      <c r="W133" s="38">
        <f>VLOOKUP($B133,Cases!$A$3:$AY$108,41,FALSE)</f>
        <v>12841060</v>
      </c>
      <c r="X133" s="38">
        <f>VLOOKUP($B133,Cases!$A$3:$AY$108,29,FALSE)</f>
        <v>1058988</v>
      </c>
      <c r="Y133" s="38">
        <f>VLOOKUP($B133,Cases!$A$3:$AY$108,12,FALSE)</f>
        <v>1488322</v>
      </c>
      <c r="Z133" s="38">
        <f>VLOOKUP($B133,Cases!$A$3:$AY$108,46,FALSE)</f>
        <v>2069503</v>
      </c>
      <c r="AA133" s="38">
        <f>VLOOKUP($B133,Cases!$A$3:$AY$108,34,FALSE)</f>
        <v>728135.8</v>
      </c>
      <c r="AB133" s="38">
        <f>VLOOKUP($B133,Cases!$A$3:$AY$108,17,FALSE)</f>
        <v>1029231</v>
      </c>
      <c r="AC133" s="38">
        <f>VLOOKUP($B133,Cases!$A$3:$AY$108,51,FALSE)</f>
        <v>1466094</v>
      </c>
    </row>
    <row r="134" spans="1:29" x14ac:dyDescent="0.25">
      <c r="A134" s="24"/>
      <c r="B134" s="3"/>
      <c r="C134" s="25">
        <f t="shared" si="59"/>
        <v>410</v>
      </c>
      <c r="D134" s="25">
        <f t="shared" si="79"/>
        <v>4000</v>
      </c>
      <c r="E134" s="41">
        <f t="shared" si="61"/>
        <v>15000</v>
      </c>
      <c r="F134" s="28">
        <f t="shared" si="62"/>
        <v>400</v>
      </c>
      <c r="G134" s="28">
        <f t="shared" si="80"/>
        <v>4400</v>
      </c>
      <c r="H134" s="43">
        <f t="shared" si="64"/>
        <v>16000</v>
      </c>
      <c r="I134" s="25">
        <f t="shared" si="65"/>
        <v>250</v>
      </c>
      <c r="J134" s="25">
        <f t="shared" si="81"/>
        <v>1700</v>
      </c>
      <c r="K134" s="41">
        <f t="shared" si="67"/>
        <v>3200</v>
      </c>
      <c r="L134" s="28">
        <f t="shared" si="68"/>
        <v>170</v>
      </c>
      <c r="M134" s="28">
        <f t="shared" si="82"/>
        <v>740</v>
      </c>
      <c r="N134" s="43">
        <f t="shared" si="70"/>
        <v>1300</v>
      </c>
      <c r="O134" s="62" t="str">
        <f>VLOOKUP(B133,Method!$A$2:$C$114,3,FALSE)</f>
        <v>1c</v>
      </c>
      <c r="Q134" s="3"/>
      <c r="R134" s="38">
        <f>VLOOKUP($B133,Deaths!$A$3:$AZ$108,20,FALSE)</f>
        <v>414.38580000000002</v>
      </c>
      <c r="S134" s="38">
        <f>VLOOKUP($B133,Deaths!$A$3:$AZ$108,3,FALSE)</f>
        <v>3984.5070000000001</v>
      </c>
      <c r="T134" s="38">
        <f>VLOOKUP($B133,Deaths!$A$3:$AZ$108,37,FALSE)</f>
        <v>15270.29</v>
      </c>
      <c r="U134" s="38">
        <f>VLOOKUP($B133,Deaths!$A$3:$AZ$108,25,FALSE)</f>
        <v>398.82490000000001</v>
      </c>
      <c r="V134" s="38">
        <f>VLOOKUP($B133,Deaths!$A$3:$AZ$108,8,FALSE)</f>
        <v>4358.0559999999996</v>
      </c>
      <c r="W134" s="38">
        <f>VLOOKUP($B133,Deaths!$A$3:$AZ$108,42,FALSE)</f>
        <v>15828.46</v>
      </c>
      <c r="X134" s="38">
        <f>VLOOKUP($B133,Deaths!$A$3:$AZ$108,30,FALSE)</f>
        <v>246.04480000000001</v>
      </c>
      <c r="Y134" s="38">
        <f>VLOOKUP($B133,Deaths!$A$3:$AZ$108,13,FALSE)</f>
        <v>1677.232</v>
      </c>
      <c r="Z134" s="38">
        <f>VLOOKUP($B133,Deaths!$A$3:$AZ$108,47,FALSE)</f>
        <v>3247.0459999999998</v>
      </c>
      <c r="AA134" s="38">
        <f>VLOOKUP($B133,Deaths!$A$3:$AZ$108,35,FALSE)</f>
        <v>171.98650000000001</v>
      </c>
      <c r="AB134" s="38">
        <f>VLOOKUP($B133,Deaths!$A$3:$AZ$108,18,FALSE)</f>
        <v>736.05889999999999</v>
      </c>
      <c r="AC134" s="38">
        <f>VLOOKUP($B133,Deaths!$A$3:$AZ$108,52,FALSE)</f>
        <v>1345.63</v>
      </c>
    </row>
    <row r="135" spans="1:29" x14ac:dyDescent="0.25">
      <c r="A135" s="24" t="s">
        <v>111</v>
      </c>
      <c r="B135" s="3" t="s">
        <v>74</v>
      </c>
      <c r="C135" s="25">
        <f t="shared" si="59"/>
        <v>4800</v>
      </c>
      <c r="D135" s="25">
        <f t="shared" si="79"/>
        <v>5200</v>
      </c>
      <c r="E135" s="41">
        <f t="shared" si="61"/>
        <v>5800</v>
      </c>
      <c r="F135" s="28">
        <f t="shared" si="62"/>
        <v>210</v>
      </c>
      <c r="G135" s="28">
        <f t="shared" si="80"/>
        <v>220</v>
      </c>
      <c r="H135" s="43">
        <f t="shared" si="64"/>
        <v>250</v>
      </c>
      <c r="I135" s="25"/>
      <c r="J135" s="25" t="str">
        <f t="shared" si="81"/>
        <v>&lt;50</v>
      </c>
      <c r="K135" s="41"/>
      <c r="L135" s="28">
        <f t="shared" si="68"/>
        <v>84</v>
      </c>
      <c r="M135" s="28">
        <f t="shared" si="82"/>
        <v>91</v>
      </c>
      <c r="N135" s="43">
        <f t="shared" si="70"/>
        <v>100</v>
      </c>
      <c r="O135" s="62" t="str">
        <f>VLOOKUP(B135,Method!$A$2:$C$114,2,FALSE)</f>
        <v>1</v>
      </c>
      <c r="Q135" s="3"/>
      <c r="R135" s="38">
        <f>VLOOKUP($B135,Cases!$A$3:$AY$108,19,FALSE)</f>
        <v>4820.3019999999997</v>
      </c>
      <c r="S135" s="38">
        <f>VLOOKUP($B135,Cases!$A$3:$AY$108,2,FALSE)</f>
        <v>5174.1109999999999</v>
      </c>
      <c r="T135" s="38">
        <f>VLOOKUP($B135,Cases!$A$3:$AY$108,36,FALSE)</f>
        <v>5795.22</v>
      </c>
      <c r="U135" s="38">
        <f>VLOOKUP($B135,Cases!$A$3:$AY$108,24,FALSE)</f>
        <v>207.72819999999999</v>
      </c>
      <c r="V135" s="38">
        <f>VLOOKUP($B135,Cases!$A$3:$AY$108,7,FALSE)</f>
        <v>222.88480000000001</v>
      </c>
      <c r="W135" s="38">
        <f>VLOOKUP($B135,Cases!$A$3:$AY$108,41,FALSE)</f>
        <v>249.96639999999999</v>
      </c>
      <c r="X135" s="38">
        <f>VLOOKUP($B135,Cases!$A$3:$AY$108,29,FALSE)</f>
        <v>29.495920000000002</v>
      </c>
      <c r="Y135" s="38">
        <f>VLOOKUP($B135,Cases!$A$3:$AY$108,12,FALSE)</f>
        <v>31.65372</v>
      </c>
      <c r="Z135" s="38">
        <f>VLOOKUP($B135,Cases!$A$3:$AY$108,46,FALSE)</f>
        <v>35.314709999999998</v>
      </c>
      <c r="AA135" s="38">
        <f>VLOOKUP($B135,Cases!$A$3:$AY$108,34,FALSE)</f>
        <v>84.372799999999998</v>
      </c>
      <c r="AB135" s="38">
        <f>VLOOKUP($B135,Cases!$A$3:$AY$108,17,FALSE)</f>
        <v>90.684629999999999</v>
      </c>
      <c r="AC135" s="38">
        <f>VLOOKUP($B135,Cases!$A$3:$AY$108,51,FALSE)</f>
        <v>101.5771</v>
      </c>
    </row>
    <row r="136" spans="1:29" x14ac:dyDescent="0.25">
      <c r="A136" s="24"/>
      <c r="B136" s="3"/>
      <c r="C136" s="25"/>
      <c r="D136" s="26">
        <v>0</v>
      </c>
      <c r="E136" s="41"/>
      <c r="F136" s="28"/>
      <c r="G136" s="29">
        <v>0</v>
      </c>
      <c r="H136" s="43"/>
      <c r="I136" s="25"/>
      <c r="J136" s="26">
        <v>0</v>
      </c>
      <c r="K136" s="41"/>
      <c r="L136" s="28"/>
      <c r="M136" s="29">
        <v>0</v>
      </c>
      <c r="N136" s="43"/>
      <c r="O136" s="62" t="str">
        <f>VLOOKUP(B135,Method!$A$2:$C$114,3,FALSE)</f>
        <v>1b</v>
      </c>
      <c r="Q136" s="3"/>
      <c r="R136" s="38">
        <f>VLOOKUP($B135,Deaths!$A$3:$AZ$108,20,FALSE)</f>
        <v>0</v>
      </c>
      <c r="S136" s="38">
        <f>VLOOKUP($B135,Deaths!$A$3:$AZ$108,3,FALSE)</f>
        <v>0</v>
      </c>
      <c r="T136" s="38">
        <f>VLOOKUP($B135,Deaths!$A$3:$AZ$108,37,FALSE)</f>
        <v>0</v>
      </c>
      <c r="U136" s="38">
        <f>VLOOKUP($B135,Deaths!$A$3:$AZ$108,25,FALSE)</f>
        <v>0</v>
      </c>
      <c r="V136" s="38">
        <f>VLOOKUP($B135,Deaths!$A$3:$AZ$108,8,FALSE)</f>
        <v>0</v>
      </c>
      <c r="W136" s="38">
        <f>VLOOKUP($B135,Deaths!$A$3:$AZ$108,42,FALSE)</f>
        <v>0</v>
      </c>
      <c r="X136" s="38">
        <f>VLOOKUP($B135,Deaths!$A$3:$AZ$108,30,FALSE)</f>
        <v>0</v>
      </c>
      <c r="Y136" s="38">
        <f>VLOOKUP($B135,Deaths!$A$3:$AZ$108,13,FALSE)</f>
        <v>0</v>
      </c>
      <c r="Z136" s="38">
        <f>VLOOKUP($B135,Deaths!$A$3:$AZ$108,47,FALSE)</f>
        <v>0</v>
      </c>
      <c r="AA136" s="38">
        <f>VLOOKUP($B135,Deaths!$A$3:$AZ$108,35,FALSE)</f>
        <v>0</v>
      </c>
      <c r="AB136" s="38">
        <f>VLOOKUP($B135,Deaths!$A$3:$AZ$108,18,FALSE)</f>
        <v>0</v>
      </c>
      <c r="AC136" s="38">
        <f>VLOOKUP($B135,Deaths!$A$3:$AZ$108,52,FALSE)</f>
        <v>0</v>
      </c>
    </row>
    <row r="137" spans="1:29" x14ac:dyDescent="0.25">
      <c r="A137" s="24" t="s">
        <v>111</v>
      </c>
      <c r="B137" s="6" t="s">
        <v>75</v>
      </c>
      <c r="C137" s="25">
        <f t="shared" si="59"/>
        <v>330000</v>
      </c>
      <c r="D137" s="25">
        <f t="shared" ref="D137:D143" si="83">IF(S137&lt;10,"&lt;10",IF(S137&lt;50,"&lt;50",ROUND(S137,-LOG(S137)+1)))</f>
        <v>610000</v>
      </c>
      <c r="E137" s="41">
        <f t="shared" si="61"/>
        <v>1100000</v>
      </c>
      <c r="F137" s="28">
        <f t="shared" si="62"/>
        <v>740000</v>
      </c>
      <c r="G137" s="28">
        <f t="shared" ref="G137:G143" si="84">IF(V137&lt;10,"&lt;10",IF(V137&lt;50,"&lt;50",ROUND(V137,-LOG(V137)+1)))</f>
        <v>1100000</v>
      </c>
      <c r="H137" s="43">
        <f t="shared" si="64"/>
        <v>1400000</v>
      </c>
      <c r="I137" s="25">
        <f t="shared" si="65"/>
        <v>190000</v>
      </c>
      <c r="J137" s="25">
        <f t="shared" ref="J137:J143" si="85">IF(Y137&lt;10,"&lt;10",IF(Y137&lt;50,"&lt;50",ROUND(Y137,-LOG(Y137)+1)))</f>
        <v>280000</v>
      </c>
      <c r="K137" s="41">
        <f t="shared" si="67"/>
        <v>390000</v>
      </c>
      <c r="L137" s="28">
        <f t="shared" si="68"/>
        <v>310000</v>
      </c>
      <c r="M137" s="28">
        <f t="shared" ref="M137:M142" si="86">IF(AB137&lt;10,"&lt;10",IF(AB137&lt;50,"&lt;50",ROUND(AB137,-LOG(AB137)+1)))</f>
        <v>700000</v>
      </c>
      <c r="N137" s="43">
        <f t="shared" si="70"/>
        <v>1300000</v>
      </c>
      <c r="O137" s="62" t="str">
        <f>VLOOKUP(B137,Method!$A$2:$C$114,2,FALSE)</f>
        <v>1</v>
      </c>
      <c r="Q137" s="6"/>
      <c r="R137" s="38">
        <f>VLOOKUP($B137,Cases!$A$3:$AY$108,19,FALSE)</f>
        <v>327738.42509999999</v>
      </c>
      <c r="S137" s="38">
        <f>VLOOKUP($B137,Cases!$A$3:$AY$108,2,FALSE)</f>
        <v>612916.05500000005</v>
      </c>
      <c r="T137" s="38">
        <f>VLOOKUP($B137,Cases!$A$3:$AY$108,36,FALSE)</f>
        <v>1063998.7816999999</v>
      </c>
      <c r="U137" s="38">
        <f>VLOOKUP($B137,Cases!$A$3:$AY$108,24,FALSE)</f>
        <v>743501.14300000004</v>
      </c>
      <c r="V137" s="38">
        <f>VLOOKUP($B137,Cases!$A$3:$AY$108,7,FALSE)</f>
        <v>1053013.3796999999</v>
      </c>
      <c r="W137" s="38">
        <f>VLOOKUP($B137,Cases!$A$3:$AY$108,41,FALSE)</f>
        <v>1409672.3045999999</v>
      </c>
      <c r="X137" s="38">
        <f>VLOOKUP($B137,Cases!$A$3:$AY$108,29,FALSE)</f>
        <v>185264.226</v>
      </c>
      <c r="Y137" s="38">
        <f>VLOOKUP($B137,Cases!$A$3:$AY$108,12,FALSE)</f>
        <v>276923.01789999998</v>
      </c>
      <c r="Z137" s="38">
        <f>VLOOKUP($B137,Cases!$A$3:$AY$108,46,FALSE)</f>
        <v>385049.6642</v>
      </c>
      <c r="AA137" s="38">
        <f>VLOOKUP($B137,Cases!$A$3:$AY$108,34,FALSE)</f>
        <v>311854.27279999998</v>
      </c>
      <c r="AB137" s="38">
        <f>VLOOKUP($B137,Cases!$A$3:$AY$108,17,FALSE)</f>
        <v>696082.32709999999</v>
      </c>
      <c r="AC137" s="38">
        <f>VLOOKUP($B137,Cases!$A$3:$AY$108,51,FALSE)</f>
        <v>1303603.9916999999</v>
      </c>
    </row>
    <row r="138" spans="1:29" x14ac:dyDescent="0.25">
      <c r="A138" s="24"/>
      <c r="B138" s="6"/>
      <c r="C138" s="27">
        <f>ROUND(R138,-LOG(R138)+1)</f>
        <v>50</v>
      </c>
      <c r="D138" s="25">
        <f t="shared" si="83"/>
        <v>1800</v>
      </c>
      <c r="E138" s="41">
        <f t="shared" si="61"/>
        <v>3900</v>
      </c>
      <c r="F138" s="28">
        <f t="shared" si="62"/>
        <v>98</v>
      </c>
      <c r="G138" s="28">
        <f t="shared" si="84"/>
        <v>2800</v>
      </c>
      <c r="H138" s="43">
        <f t="shared" si="64"/>
        <v>5300</v>
      </c>
      <c r="I138" s="27">
        <f>ROUND(X138,-LOG(X138)+1)</f>
        <v>26</v>
      </c>
      <c r="J138" s="25">
        <f t="shared" si="85"/>
        <v>740</v>
      </c>
      <c r="K138" s="41">
        <f t="shared" si="67"/>
        <v>1400</v>
      </c>
      <c r="L138" s="28">
        <f t="shared" si="68"/>
        <v>52</v>
      </c>
      <c r="M138" s="28">
        <f t="shared" si="86"/>
        <v>2100</v>
      </c>
      <c r="N138" s="43">
        <f t="shared" si="70"/>
        <v>4800</v>
      </c>
      <c r="O138" s="62" t="str">
        <f>VLOOKUP(B137,Method!$A$2:$C$114,3,FALSE)</f>
        <v>1c</v>
      </c>
      <c r="Q138" s="6"/>
      <c r="R138" s="38">
        <f>VLOOKUP($B137,Deaths!$A$3:$AZ$108,20,FALSE)</f>
        <v>49.964939999999999</v>
      </c>
      <c r="S138" s="38">
        <f>VLOOKUP($B137,Deaths!$A$3:$AZ$108,3,FALSE)</f>
        <v>1764.011</v>
      </c>
      <c r="T138" s="38">
        <f>VLOOKUP($B137,Deaths!$A$3:$AZ$108,37,FALSE)</f>
        <v>3937.3820000000001</v>
      </c>
      <c r="U138" s="38">
        <f>VLOOKUP($B137,Deaths!$A$3:$AZ$108,25,FALSE)</f>
        <v>98.343190000000007</v>
      </c>
      <c r="V138" s="38">
        <f>VLOOKUP($B137,Deaths!$A$3:$AZ$108,8,FALSE)</f>
        <v>2778.797</v>
      </c>
      <c r="W138" s="38">
        <f>VLOOKUP($B137,Deaths!$A$3:$AZ$108,42,FALSE)</f>
        <v>5340.0360000000001</v>
      </c>
      <c r="X138" s="38">
        <f>VLOOKUP($B137,Deaths!$A$3:$AZ$108,30,FALSE)</f>
        <v>25.719249999999999</v>
      </c>
      <c r="Y138" s="38">
        <f>VLOOKUP($B137,Deaths!$A$3:$AZ$108,13,FALSE)</f>
        <v>738.75109999999995</v>
      </c>
      <c r="Z138" s="38">
        <f>VLOOKUP($B137,Deaths!$A$3:$AZ$108,47,FALSE)</f>
        <v>1441.413</v>
      </c>
      <c r="AA138" s="38">
        <f>VLOOKUP($B137,Deaths!$A$3:$AZ$108,35,FALSE)</f>
        <v>51.722450000000002</v>
      </c>
      <c r="AB138" s="38">
        <f>VLOOKUP($B137,Deaths!$A$3:$AZ$108,18,FALSE)</f>
        <v>2118.6480000000001</v>
      </c>
      <c r="AC138" s="38">
        <f>VLOOKUP($B137,Deaths!$A$3:$AZ$108,52,FALSE)</f>
        <v>4839.96</v>
      </c>
    </row>
    <row r="139" spans="1:29" x14ac:dyDescent="0.25">
      <c r="A139" s="24" t="s">
        <v>111</v>
      </c>
      <c r="B139" s="9" t="s">
        <v>76</v>
      </c>
      <c r="C139" s="25">
        <f t="shared" si="59"/>
        <v>1600000</v>
      </c>
      <c r="D139" s="25">
        <f t="shared" si="83"/>
        <v>2400000</v>
      </c>
      <c r="E139" s="41">
        <f t="shared" si="61"/>
        <v>3500000</v>
      </c>
      <c r="F139" s="28">
        <f t="shared" si="62"/>
        <v>1600000</v>
      </c>
      <c r="G139" s="28">
        <f t="shared" si="84"/>
        <v>2200000</v>
      </c>
      <c r="H139" s="43">
        <f t="shared" si="64"/>
        <v>2900000</v>
      </c>
      <c r="I139" s="25">
        <f t="shared" si="65"/>
        <v>880000</v>
      </c>
      <c r="J139" s="25">
        <f t="shared" si="85"/>
        <v>1200000</v>
      </c>
      <c r="K139" s="41">
        <f t="shared" si="67"/>
        <v>1600000</v>
      </c>
      <c r="L139" s="28">
        <f t="shared" si="68"/>
        <v>970000</v>
      </c>
      <c r="M139" s="28">
        <f t="shared" si="86"/>
        <v>1400000</v>
      </c>
      <c r="N139" s="43">
        <f t="shared" si="70"/>
        <v>1900000</v>
      </c>
      <c r="O139" s="62" t="str">
        <f>VLOOKUP(B139,Method!$A$2:$C$114,2,FALSE)</f>
        <v>1</v>
      </c>
      <c r="Q139" s="9"/>
      <c r="R139" s="38">
        <f>VLOOKUP($B139,Cases!$A$3:$AY$108,19,FALSE)</f>
        <v>1643551.8762105263</v>
      </c>
      <c r="S139" s="38">
        <f>VLOOKUP($B139,Cases!$A$3:$AY$108,2,FALSE)</f>
        <v>2431001.8582105264</v>
      </c>
      <c r="T139" s="38">
        <f>VLOOKUP($B139,Cases!$A$3:$AY$108,36,FALSE)</f>
        <v>3452595.9376842109</v>
      </c>
      <c r="U139" s="38">
        <f>VLOOKUP($B139,Cases!$A$3:$AY$108,24,FALSE)</f>
        <v>1577114.4856842107</v>
      </c>
      <c r="V139" s="38">
        <f>VLOOKUP($B139,Cases!$A$3:$AY$108,7,FALSE)</f>
        <v>2150613.1411578949</v>
      </c>
      <c r="W139" s="38">
        <f>VLOOKUP($B139,Cases!$A$3:$AY$108,41,FALSE)</f>
        <v>2928921.781157895</v>
      </c>
      <c r="X139" s="38">
        <f>VLOOKUP($B139,Cases!$A$3:$AY$108,29,FALSE)</f>
        <v>876938.03231578949</v>
      </c>
      <c r="Y139" s="38">
        <f>VLOOKUP($B139,Cases!$A$3:$AY$108,12,FALSE)</f>
        <v>1198521.2962105263</v>
      </c>
      <c r="Z139" s="38">
        <f>VLOOKUP($B139,Cases!$A$3:$AY$108,46,FALSE)</f>
        <v>1567950.4711578949</v>
      </c>
      <c r="AA139" s="38">
        <f>VLOOKUP($B139,Cases!$A$3:$AY$108,34,FALSE)</f>
        <v>972544.49515789479</v>
      </c>
      <c r="AB139" s="38">
        <f>VLOOKUP($B139,Cases!$A$3:$AY$108,17,FALSE)</f>
        <v>1376501.6950526317</v>
      </c>
      <c r="AC139" s="38">
        <f>VLOOKUP($B139,Cases!$A$3:$AY$108,51,FALSE)</f>
        <v>1866924.9790526317</v>
      </c>
    </row>
    <row r="140" spans="1:29" x14ac:dyDescent="0.25">
      <c r="A140" s="24"/>
      <c r="B140" s="9"/>
      <c r="C140" s="25">
        <f t="shared" si="59"/>
        <v>210</v>
      </c>
      <c r="D140" s="25">
        <f t="shared" si="83"/>
        <v>6300</v>
      </c>
      <c r="E140" s="41">
        <f t="shared" si="61"/>
        <v>12000</v>
      </c>
      <c r="F140" s="28">
        <f t="shared" si="62"/>
        <v>190</v>
      </c>
      <c r="G140" s="28">
        <f t="shared" si="84"/>
        <v>5500</v>
      </c>
      <c r="H140" s="43">
        <f t="shared" si="64"/>
        <v>11000</v>
      </c>
      <c r="I140" s="25">
        <f t="shared" si="65"/>
        <v>110</v>
      </c>
      <c r="J140" s="25">
        <f t="shared" si="85"/>
        <v>3000</v>
      </c>
      <c r="K140" s="41">
        <f t="shared" si="67"/>
        <v>5700</v>
      </c>
      <c r="L140" s="28">
        <f t="shared" si="68"/>
        <v>130</v>
      </c>
      <c r="M140" s="28">
        <f t="shared" si="86"/>
        <v>3500</v>
      </c>
      <c r="N140" s="43">
        <f t="shared" si="70"/>
        <v>6800</v>
      </c>
      <c r="O140" s="62" t="str">
        <f>VLOOKUP(B139,Method!$A$2:$C$114,3,FALSE)</f>
        <v>1c</v>
      </c>
      <c r="Q140" s="9"/>
      <c r="R140" s="38">
        <f>VLOOKUP($B139,Deaths!$A$3:$AZ$108,20,FALSE)</f>
        <v>207.9298</v>
      </c>
      <c r="S140" s="38">
        <f>VLOOKUP($B139,Deaths!$A$3:$AZ$108,3,FALSE)</f>
        <v>6287.8329999999996</v>
      </c>
      <c r="T140" s="38">
        <f>VLOOKUP($B139,Deaths!$A$3:$AZ$108,37,FALSE)</f>
        <v>12455.27</v>
      </c>
      <c r="U140" s="38">
        <f>VLOOKUP($B139,Deaths!$A$3:$AZ$108,25,FALSE)</f>
        <v>194.06</v>
      </c>
      <c r="V140" s="38">
        <f>VLOOKUP($B139,Deaths!$A$3:$AZ$108,8,FALSE)</f>
        <v>5508.9350000000004</v>
      </c>
      <c r="W140" s="38">
        <f>VLOOKUP($B139,Deaths!$A$3:$AZ$108,42,FALSE)</f>
        <v>10667.28</v>
      </c>
      <c r="X140" s="38">
        <f>VLOOKUP($B139,Deaths!$A$3:$AZ$108,30,FALSE)</f>
        <v>105.6486</v>
      </c>
      <c r="Y140" s="38">
        <f>VLOOKUP($B139,Deaths!$A$3:$AZ$108,13,FALSE)</f>
        <v>3008.5189999999998</v>
      </c>
      <c r="Z140" s="38">
        <f>VLOOKUP($B139,Deaths!$A$3:$AZ$108,47,FALSE)</f>
        <v>5674.9250000000002</v>
      </c>
      <c r="AA140" s="38">
        <f>VLOOKUP($B139,Deaths!$A$3:$AZ$108,35,FALSE)</f>
        <v>127.42910000000001</v>
      </c>
      <c r="AB140" s="38">
        <f>VLOOKUP($B139,Deaths!$A$3:$AZ$108,18,FALSE)</f>
        <v>3470.5839999999998</v>
      </c>
      <c r="AC140" s="38">
        <f>VLOOKUP($B139,Deaths!$A$3:$AZ$108,52,FALSE)</f>
        <v>6767.2969999999996</v>
      </c>
    </row>
    <row r="141" spans="1:29" x14ac:dyDescent="0.25">
      <c r="A141" s="24" t="s">
        <v>111</v>
      </c>
      <c r="B141" s="3" t="s">
        <v>78</v>
      </c>
      <c r="C141" s="25">
        <f t="shared" si="59"/>
        <v>290000</v>
      </c>
      <c r="D141" s="25">
        <f t="shared" si="83"/>
        <v>730000</v>
      </c>
      <c r="E141" s="41">
        <f t="shared" si="61"/>
        <v>1900000</v>
      </c>
      <c r="F141" s="28">
        <f t="shared" si="62"/>
        <v>260000</v>
      </c>
      <c r="G141" s="28">
        <f t="shared" si="84"/>
        <v>600000</v>
      </c>
      <c r="H141" s="43">
        <f t="shared" si="64"/>
        <v>2100000</v>
      </c>
      <c r="I141" s="25">
        <f t="shared" si="65"/>
        <v>320000</v>
      </c>
      <c r="J141" s="25">
        <f t="shared" si="85"/>
        <v>510000</v>
      </c>
      <c r="K141" s="41">
        <f t="shared" si="67"/>
        <v>810000</v>
      </c>
      <c r="L141" s="28">
        <f t="shared" si="68"/>
        <v>200000</v>
      </c>
      <c r="M141" s="28">
        <f t="shared" si="86"/>
        <v>310000</v>
      </c>
      <c r="N141" s="43">
        <f t="shared" si="70"/>
        <v>460000</v>
      </c>
      <c r="O141" s="62" t="str">
        <f>VLOOKUP(B141,Method!$A$2:$C$114,2,FALSE)</f>
        <v>1</v>
      </c>
      <c r="Q141" s="3"/>
      <c r="R141" s="38">
        <f>VLOOKUP($B141,Cases!$A$3:$AY$108,19,FALSE)</f>
        <v>288884.3</v>
      </c>
      <c r="S141" s="38">
        <f>VLOOKUP($B141,Cases!$A$3:$AY$108,2,FALSE)</f>
        <v>732457.6</v>
      </c>
      <c r="T141" s="38">
        <f>VLOOKUP($B141,Cases!$A$3:$AY$108,36,FALSE)</f>
        <v>1879875</v>
      </c>
      <c r="U141" s="38">
        <f>VLOOKUP($B141,Cases!$A$3:$AY$108,24,FALSE)</f>
        <v>263251.7</v>
      </c>
      <c r="V141" s="38">
        <f>VLOOKUP($B141,Cases!$A$3:$AY$108,7,FALSE)</f>
        <v>599230.6</v>
      </c>
      <c r="W141" s="38">
        <f>VLOOKUP($B141,Cases!$A$3:$AY$108,41,FALSE)</f>
        <v>2055317</v>
      </c>
      <c r="X141" s="38">
        <f>VLOOKUP($B141,Cases!$A$3:$AY$108,29,FALSE)</f>
        <v>323963.3</v>
      </c>
      <c r="Y141" s="38">
        <f>VLOOKUP($B141,Cases!$A$3:$AY$108,12,FALSE)</f>
        <v>508763.4</v>
      </c>
      <c r="Z141" s="38">
        <f>VLOOKUP($B141,Cases!$A$3:$AY$108,46,FALSE)</f>
        <v>810747</v>
      </c>
      <c r="AA141" s="38">
        <f>VLOOKUP($B141,Cases!$A$3:$AY$108,34,FALSE)</f>
        <v>196904.6</v>
      </c>
      <c r="AB141" s="38">
        <f>VLOOKUP($B141,Cases!$A$3:$AY$108,17,FALSE)</f>
        <v>305971.59999999998</v>
      </c>
      <c r="AC141" s="38">
        <f>VLOOKUP($B141,Cases!$A$3:$AY$108,51,FALSE)</f>
        <v>463267.9</v>
      </c>
    </row>
    <row r="142" spans="1:29" x14ac:dyDescent="0.25">
      <c r="A142" s="24"/>
      <c r="B142" s="3"/>
      <c r="C142" s="27">
        <f>ROUND(R142,-LOG(R142)+1)</f>
        <v>44</v>
      </c>
      <c r="D142" s="25">
        <f t="shared" si="83"/>
        <v>1800</v>
      </c>
      <c r="E142" s="41">
        <f t="shared" si="61"/>
        <v>6400</v>
      </c>
      <c r="F142" s="30">
        <f>ROUND(U142,-LOG(U142)+1)</f>
        <v>35</v>
      </c>
      <c r="G142" s="28">
        <f t="shared" si="84"/>
        <v>1500</v>
      </c>
      <c r="H142" s="43">
        <f t="shared" si="64"/>
        <v>5400</v>
      </c>
      <c r="I142" s="27">
        <f>ROUND(X142,-LOG(X142)+1)</f>
        <v>42</v>
      </c>
      <c r="J142" s="25">
        <f t="shared" si="85"/>
        <v>1300</v>
      </c>
      <c r="K142" s="41">
        <f t="shared" si="67"/>
        <v>2800</v>
      </c>
      <c r="L142" s="30">
        <f>ROUND(AA142,-LOG(AA142)+1)</f>
        <v>24</v>
      </c>
      <c r="M142" s="28">
        <f t="shared" si="86"/>
        <v>770</v>
      </c>
      <c r="N142" s="43">
        <f t="shared" si="70"/>
        <v>1600</v>
      </c>
      <c r="O142" s="62" t="str">
        <f>VLOOKUP(B141,Method!$A$2:$C$114,3,FALSE)</f>
        <v>1c</v>
      </c>
      <c r="Q142" s="3"/>
      <c r="R142" s="38">
        <f>VLOOKUP($B141,Deaths!$A$3:$AZ$108,20,FALSE)</f>
        <v>44.483739999999997</v>
      </c>
      <c r="S142" s="38">
        <f>VLOOKUP($B141,Deaths!$A$3:$AZ$108,3,FALSE)</f>
        <v>1806.972</v>
      </c>
      <c r="T142" s="38">
        <f>VLOOKUP($B141,Deaths!$A$3:$AZ$108,37,FALSE)</f>
        <v>6395.2640000000001</v>
      </c>
      <c r="U142" s="38">
        <f>VLOOKUP($B141,Deaths!$A$3:$AZ$108,25,FALSE)</f>
        <v>35.05715</v>
      </c>
      <c r="V142" s="38">
        <f>VLOOKUP($B141,Deaths!$A$3:$AZ$108,8,FALSE)</f>
        <v>1454.9079999999999</v>
      </c>
      <c r="W142" s="38">
        <f>VLOOKUP($B141,Deaths!$A$3:$AZ$108,42,FALSE)</f>
        <v>5404.5950000000003</v>
      </c>
      <c r="X142" s="38">
        <f>VLOOKUP($B141,Deaths!$A$3:$AZ$108,30,FALSE)</f>
        <v>41.777769999999997</v>
      </c>
      <c r="Y142" s="38">
        <f>VLOOKUP($B141,Deaths!$A$3:$AZ$108,13,FALSE)</f>
        <v>1278.9949999999999</v>
      </c>
      <c r="Z142" s="38">
        <f>VLOOKUP($B141,Deaths!$A$3:$AZ$108,47,FALSE)</f>
        <v>2799.8420000000001</v>
      </c>
      <c r="AA142" s="38">
        <f>VLOOKUP($B141,Deaths!$A$3:$AZ$108,35,FALSE)</f>
        <v>24.44361</v>
      </c>
      <c r="AB142" s="38">
        <f>VLOOKUP($B141,Deaths!$A$3:$AZ$108,18,FALSE)</f>
        <v>767.60929999999996</v>
      </c>
      <c r="AC142" s="38">
        <f>VLOOKUP($B141,Deaths!$A$3:$AZ$108,52,FALSE)</f>
        <v>1649.7329999999999</v>
      </c>
    </row>
    <row r="143" spans="1:29" x14ac:dyDescent="0.25">
      <c r="A143" s="24" t="s">
        <v>112</v>
      </c>
      <c r="B143" s="3" t="s">
        <v>84</v>
      </c>
      <c r="C143" s="25">
        <f t="shared" si="59"/>
        <v>19000</v>
      </c>
      <c r="D143" s="25">
        <f t="shared" si="83"/>
        <v>21000</v>
      </c>
      <c r="E143" s="41">
        <f t="shared" si="61"/>
        <v>23000</v>
      </c>
      <c r="F143" s="28">
        <f t="shared" si="62"/>
        <v>2400</v>
      </c>
      <c r="G143" s="28">
        <f t="shared" si="84"/>
        <v>2500</v>
      </c>
      <c r="H143" s="43">
        <f t="shared" si="64"/>
        <v>2800</v>
      </c>
      <c r="I143" s="25">
        <f t="shared" si="65"/>
        <v>110</v>
      </c>
      <c r="J143" s="25">
        <f t="shared" si="85"/>
        <v>120</v>
      </c>
      <c r="K143" s="41">
        <f t="shared" si="67"/>
        <v>140</v>
      </c>
      <c r="L143" s="28"/>
      <c r="M143" s="29">
        <v>0</v>
      </c>
      <c r="N143" s="43"/>
      <c r="O143" s="62" t="str">
        <f>VLOOKUP(B143,Method!$A$2:$C$114,2,FALSE)</f>
        <v>1</v>
      </c>
      <c r="Q143" s="3"/>
      <c r="R143" s="38">
        <f>VLOOKUP($B143,Cases!$A$3:$AY$108,19,FALSE)</f>
        <v>19431.560000000001</v>
      </c>
      <c r="S143" s="38">
        <f>VLOOKUP($B143,Cases!$A$3:$AY$108,2,FALSE)</f>
        <v>20829.45</v>
      </c>
      <c r="T143" s="38">
        <f>VLOOKUP($B143,Cases!$A$3:$AY$108,36,FALSE)</f>
        <v>23342.69</v>
      </c>
      <c r="U143" s="38">
        <f>VLOOKUP($B143,Cases!$A$3:$AY$108,24,FALSE)</f>
        <v>2352.8220000000001</v>
      </c>
      <c r="V143" s="38">
        <f>VLOOKUP($B143,Cases!$A$3:$AY$108,7,FALSE)</f>
        <v>2522.3040000000001</v>
      </c>
      <c r="W143" s="38">
        <f>VLOOKUP($B143,Cases!$A$3:$AY$108,41,FALSE)</f>
        <v>2825.4810000000002</v>
      </c>
      <c r="X143" s="38">
        <f>VLOOKUP($B143,Cases!$A$3:$AY$108,29,FALSE)</f>
        <v>113.07250000000001</v>
      </c>
      <c r="Y143" s="38">
        <f>VLOOKUP($B143,Cases!$A$3:$AY$108,12,FALSE)</f>
        <v>121.279</v>
      </c>
      <c r="Z143" s="38">
        <f>VLOOKUP($B143,Cases!$A$3:$AY$108,46,FALSE)</f>
        <v>136.17150000000001</v>
      </c>
      <c r="AA143" s="38">
        <f>VLOOKUP($B143,Cases!$A$3:$AY$108,34,FALSE)</f>
        <v>0</v>
      </c>
      <c r="AB143" s="38">
        <f>VLOOKUP($B143,Cases!$A$3:$AY$108,17,FALSE)</f>
        <v>0</v>
      </c>
      <c r="AC143" s="38">
        <f>VLOOKUP($B143,Cases!$A$3:$AY$108,51,FALSE)</f>
        <v>0</v>
      </c>
    </row>
    <row r="144" spans="1:29" x14ac:dyDescent="0.25">
      <c r="A144" s="24"/>
      <c r="B144" s="3"/>
      <c r="C144" s="27"/>
      <c r="D144" s="26">
        <v>0</v>
      </c>
      <c r="E144" s="41"/>
      <c r="F144" s="28"/>
      <c r="G144" s="29">
        <v>0</v>
      </c>
      <c r="H144" s="43"/>
      <c r="I144" s="25"/>
      <c r="J144" s="26">
        <v>0</v>
      </c>
      <c r="K144" s="41"/>
      <c r="L144" s="28"/>
      <c r="M144" s="29">
        <v>0</v>
      </c>
      <c r="N144" s="43"/>
      <c r="O144" s="62" t="str">
        <f>VLOOKUP(B143,Method!$A$2:$C$114,3,FALSE)</f>
        <v>1b</v>
      </c>
      <c r="Q144" s="3"/>
      <c r="R144" s="38">
        <f>VLOOKUP($B143,Deaths!$A$3:$AZ$108,20,FALSE)</f>
        <v>0</v>
      </c>
      <c r="S144" s="38">
        <f>VLOOKUP($B143,Deaths!$A$3:$AZ$108,3,FALSE)</f>
        <v>0</v>
      </c>
      <c r="T144" s="38">
        <f>VLOOKUP($B143,Deaths!$A$3:$AZ$108,37,FALSE)</f>
        <v>0</v>
      </c>
      <c r="U144" s="38">
        <f>VLOOKUP($B143,Deaths!$A$3:$AZ$108,25,FALSE)</f>
        <v>0</v>
      </c>
      <c r="V144" s="38">
        <f>VLOOKUP($B143,Deaths!$A$3:$AZ$108,8,FALSE)</f>
        <v>0</v>
      </c>
      <c r="W144" s="38">
        <f>VLOOKUP($B143,Deaths!$A$3:$AZ$108,42,FALSE)</f>
        <v>0</v>
      </c>
      <c r="X144" s="38">
        <f>VLOOKUP($B143,Deaths!$A$3:$AZ$108,30,FALSE)</f>
        <v>0</v>
      </c>
      <c r="Y144" s="38">
        <f>VLOOKUP($B143,Deaths!$A$3:$AZ$108,13,FALSE)</f>
        <v>0</v>
      </c>
      <c r="Z144" s="38">
        <f>VLOOKUP($B143,Deaths!$A$3:$AZ$108,47,FALSE)</f>
        <v>0</v>
      </c>
      <c r="AA144" s="38">
        <f>VLOOKUP($B143,Deaths!$A$3:$AZ$108,35,FALSE)</f>
        <v>0</v>
      </c>
      <c r="AB144" s="38">
        <f>VLOOKUP($B143,Deaths!$A$3:$AZ$108,18,FALSE)</f>
        <v>0</v>
      </c>
      <c r="AC144" s="38">
        <f>VLOOKUP($B143,Deaths!$A$3:$AZ$108,52,FALSE)</f>
        <v>0</v>
      </c>
    </row>
    <row r="145" spans="1:29" x14ac:dyDescent="0.25">
      <c r="A145" s="24" t="s">
        <v>113</v>
      </c>
      <c r="B145" s="3" t="s">
        <v>88</v>
      </c>
      <c r="C145" s="25">
        <f t="shared" si="59"/>
        <v>71000</v>
      </c>
      <c r="D145" s="25">
        <f>IF(S145&lt;10,"&lt;10",IF(S145&lt;50,"&lt;50",ROUND(S145,-LOG(S145)+1)))</f>
        <v>110000</v>
      </c>
      <c r="E145" s="41">
        <f t="shared" si="61"/>
        <v>150000</v>
      </c>
      <c r="F145" s="28">
        <f t="shared" si="62"/>
        <v>76000</v>
      </c>
      <c r="G145" s="28">
        <f>IF(V145&lt;10,"&lt;10",IF(V145&lt;50,"&lt;50",ROUND(V145,-LOG(V145)+1)))</f>
        <v>120000</v>
      </c>
      <c r="H145" s="43">
        <f t="shared" si="64"/>
        <v>170000</v>
      </c>
      <c r="I145" s="25">
        <f t="shared" si="65"/>
        <v>69000</v>
      </c>
      <c r="J145" s="25">
        <f>IF(Y145&lt;10,"&lt;10",IF(Y145&lt;50,"&lt;50",ROUND(Y145,-LOG(Y145)+1)))</f>
        <v>84000</v>
      </c>
      <c r="K145" s="41">
        <f t="shared" si="67"/>
        <v>100000</v>
      </c>
      <c r="L145" s="28">
        <f t="shared" si="68"/>
        <v>7100</v>
      </c>
      <c r="M145" s="28">
        <f>IF(AB145&lt;10,"&lt;10",IF(AB145&lt;50,"&lt;50",ROUND(AB145,-LOG(AB145)+1)))</f>
        <v>8400</v>
      </c>
      <c r="N145" s="43">
        <f t="shared" si="70"/>
        <v>10000</v>
      </c>
      <c r="O145" s="62" t="str">
        <f>VLOOKUP(B145,Method!$A$2:$C$114,2,FALSE)</f>
        <v>1</v>
      </c>
      <c r="Q145" s="3"/>
      <c r="R145" s="38">
        <f>VLOOKUP($B145,Cases!$A$3:$AY$108,19,FALSE)</f>
        <v>70947.679999999993</v>
      </c>
      <c r="S145" s="38">
        <f>VLOOKUP($B145,Cases!$A$3:$AY$108,2,FALSE)</f>
        <v>106757.3</v>
      </c>
      <c r="T145" s="38">
        <f>VLOOKUP($B145,Cases!$A$3:$AY$108,36,FALSE)</f>
        <v>154563.29999999999</v>
      </c>
      <c r="U145" s="38">
        <f>VLOOKUP($B145,Cases!$A$3:$AY$108,24,FALSE)</f>
        <v>76459.58</v>
      </c>
      <c r="V145" s="38">
        <f>VLOOKUP($B145,Cases!$A$3:$AY$108,7,FALSE)</f>
        <v>117153.2</v>
      </c>
      <c r="W145" s="38">
        <f>VLOOKUP($B145,Cases!$A$3:$AY$108,41,FALSE)</f>
        <v>170688.9</v>
      </c>
      <c r="X145" s="38">
        <f>VLOOKUP($B145,Cases!$A$3:$AY$108,29,FALSE)</f>
        <v>68813.38</v>
      </c>
      <c r="Y145" s="38">
        <f>VLOOKUP($B145,Cases!$A$3:$AY$108,12,FALSE)</f>
        <v>84427.54</v>
      </c>
      <c r="Z145" s="38">
        <f>VLOOKUP($B145,Cases!$A$3:$AY$108,46,FALSE)</f>
        <v>102091.7</v>
      </c>
      <c r="AA145" s="38">
        <f>VLOOKUP($B145,Cases!$A$3:$AY$108,34,FALSE)</f>
        <v>7117.8689999999997</v>
      </c>
      <c r="AB145" s="38">
        <f>VLOOKUP($B145,Cases!$A$3:$AY$108,17,FALSE)</f>
        <v>8400.0040000000008</v>
      </c>
      <c r="AC145" s="38">
        <f>VLOOKUP($B145,Cases!$A$3:$AY$108,51,FALSE)</f>
        <v>10453.44</v>
      </c>
    </row>
    <row r="146" spans="1:29" x14ac:dyDescent="0.25">
      <c r="A146" s="24"/>
      <c r="B146" s="3"/>
      <c r="C146" s="27">
        <f>ROUND(R146,-LOG(R146)+1)</f>
        <v>13</v>
      </c>
      <c r="D146" s="25">
        <f>IF(S146&lt;10,"&lt;10",IF(S146&lt;50,"&lt;50",ROUND(S146,-LOG(S146)+1)))</f>
        <v>210</v>
      </c>
      <c r="E146" s="41">
        <f t="shared" si="61"/>
        <v>430</v>
      </c>
      <c r="F146" s="30">
        <f>ROUND(U146,-LOG(U146)+1)</f>
        <v>11</v>
      </c>
      <c r="G146" s="28">
        <f>IF(V146&lt;10,"&lt;10",IF(V146&lt;50,"&lt;50",ROUND(V146,-LOG(V146)+1)))</f>
        <v>250</v>
      </c>
      <c r="H146" s="43">
        <f t="shared" si="64"/>
        <v>520</v>
      </c>
      <c r="I146" s="27">
        <f>ROUND(X146,-LOG(X146)+1)</f>
        <v>8</v>
      </c>
      <c r="J146" s="25">
        <f>IF(Y146&lt;10,"&lt;10",IF(Y146&lt;50,"&lt;50",ROUND(Y146,-LOG(Y146)+1)))</f>
        <v>200</v>
      </c>
      <c r="K146" s="41">
        <f t="shared" si="67"/>
        <v>360</v>
      </c>
      <c r="L146" s="28"/>
      <c r="M146" s="28" t="str">
        <f>IF(AB146&lt;10,"&lt;10",IF(AB146&lt;50,"&lt;50",ROUND(AB146,-LOG(AB146)+1)))</f>
        <v>&lt;50</v>
      </c>
      <c r="N146" s="43"/>
      <c r="O146" s="62" t="str">
        <f>VLOOKUP(B145,Method!$A$2:$C$114,3,FALSE)</f>
        <v>1c</v>
      </c>
      <c r="Q146" s="3"/>
      <c r="R146" s="38">
        <f>VLOOKUP($B145,Deaths!$A$3:$AZ$108,20,FALSE)</f>
        <v>12.87082</v>
      </c>
      <c r="S146" s="38">
        <f>VLOOKUP($B145,Deaths!$A$3:$AZ$108,3,FALSE)</f>
        <v>207.60839999999999</v>
      </c>
      <c r="T146" s="38">
        <f>VLOOKUP($B145,Deaths!$A$3:$AZ$108,37,FALSE)</f>
        <v>428.46660000000003</v>
      </c>
      <c r="U146" s="38">
        <f>VLOOKUP($B145,Deaths!$A$3:$AZ$108,25,FALSE)</f>
        <v>11.45412</v>
      </c>
      <c r="V146" s="38">
        <f>VLOOKUP($B145,Deaths!$A$3:$AZ$108,8,FALSE)</f>
        <v>247.6824</v>
      </c>
      <c r="W146" s="38">
        <f>VLOOKUP($B145,Deaths!$A$3:$AZ$108,42,FALSE)</f>
        <v>517.94150000000002</v>
      </c>
      <c r="X146" s="38">
        <f>VLOOKUP($B145,Deaths!$A$3:$AZ$108,30,FALSE)</f>
        <v>8.3037530000000004</v>
      </c>
      <c r="Y146" s="38">
        <f>VLOOKUP($B145,Deaths!$A$3:$AZ$108,13,FALSE)</f>
        <v>204.00139999999999</v>
      </c>
      <c r="Z146" s="38">
        <f>VLOOKUP($B145,Deaths!$A$3:$AZ$108,47,FALSE)</f>
        <v>360.91950000000003</v>
      </c>
      <c r="AA146" s="38">
        <f>VLOOKUP($B145,Deaths!$A$3:$AZ$108,35,FALSE)</f>
        <v>0.94540829999999998</v>
      </c>
      <c r="AB146" s="38">
        <f>VLOOKUP($B145,Deaths!$A$3:$AZ$108,18,FALSE)</f>
        <v>16.82094</v>
      </c>
      <c r="AC146" s="38">
        <f>VLOOKUP($B145,Deaths!$A$3:$AZ$108,52,FALSE)</f>
        <v>31.150839999999999</v>
      </c>
    </row>
    <row r="147" spans="1:29" x14ac:dyDescent="0.25">
      <c r="A147" s="24" t="s">
        <v>113</v>
      </c>
      <c r="B147" s="3" t="s">
        <v>89</v>
      </c>
      <c r="C147" s="25">
        <f>IF(R147&lt;10,"&lt;10",IF(R147&lt;50,"&lt;50",ROUND(R147,-LOG(R147)+1)))</f>
        <v>6000</v>
      </c>
      <c r="D147" s="25">
        <f>IF(S147&lt;10,"&lt;10",IF(S147&lt;50,"&lt;50",ROUND(S147,-LOG(S147)+1)))</f>
        <v>6500</v>
      </c>
      <c r="E147" s="41">
        <f>IF(T147&lt;10,"&lt;10",IF(T147&lt;50,"&lt;50",ROUND(T147,-LOG(T147)+1)))</f>
        <v>7300</v>
      </c>
      <c r="F147" s="28">
        <f>IF(U147&lt;10,"&lt;10",IF(U147&lt;50,"&lt;50",ROUND(U147,-LOG(U147)+1)))</f>
        <v>1900</v>
      </c>
      <c r="G147" s="28">
        <f>IF(V147&lt;10,"&lt;10",IF(V147&lt;50,"&lt;50",ROUND(V147,-LOG(V147)+1)))</f>
        <v>2000</v>
      </c>
      <c r="H147" s="43">
        <f>IF(W147&lt;10,"&lt;10",IF(W147&lt;50,"&lt;50",ROUND(W147,-LOG(W147)+1)))</f>
        <v>2200</v>
      </c>
      <c r="I147" s="25">
        <f>IF(X147&lt;10,"&lt;10",IF(X147&lt;50,"&lt;50",ROUND(X147,-LOG(X147)+1)))</f>
        <v>440</v>
      </c>
      <c r="J147" s="25">
        <f t="shared" ref="J147:J182" si="87">IF(Y147&lt;10,"&lt;10",IF(Y147&lt;50,"&lt;50",ROUND(Y147,-LOG(Y147)+1)))</f>
        <v>480</v>
      </c>
      <c r="K147" s="41">
        <f>IF(Z147&lt;10,"&lt;10",IF(Z147&lt;50,"&lt;50",ROUND(Z147,-LOG(Z147)+1)))</f>
        <v>530</v>
      </c>
      <c r="L147" s="28"/>
      <c r="M147" s="28" t="str">
        <f>IF(AB147&lt;10,"&lt;10",IF(AB147&lt;50,"&lt;50",ROUND(AB147,-LOG(AB147)+1)))</f>
        <v>&lt;50</v>
      </c>
      <c r="N147" s="43"/>
      <c r="O147" s="62" t="str">
        <f>VLOOKUP(B147,Method!$A$2:$C$114,2,FALSE)</f>
        <v>1</v>
      </c>
      <c r="Q147" s="3"/>
      <c r="R147" s="38">
        <f>VLOOKUP($B147,Cases!$A$3:$AY$108,19,FALSE)</f>
        <v>6045.0410000000002</v>
      </c>
      <c r="S147" s="38">
        <f>VLOOKUP($B147,Cases!$A$3:$AY$108,2,FALSE)</f>
        <v>6484.6459999999997</v>
      </c>
      <c r="T147" s="38">
        <f>VLOOKUP($B147,Cases!$A$3:$AY$108,36,FALSE)</f>
        <v>7259.5730000000003</v>
      </c>
      <c r="U147" s="38">
        <f>VLOOKUP($B147,Cases!$A$3:$AY$108,24,FALSE)</f>
        <v>1859.107</v>
      </c>
      <c r="V147" s="38">
        <f>VLOOKUP($B147,Cases!$A$3:$AY$108,7,FALSE)</f>
        <v>1994.021</v>
      </c>
      <c r="W147" s="38">
        <f>VLOOKUP($B147,Cases!$A$3:$AY$108,41,FALSE)</f>
        <v>2237.4290000000001</v>
      </c>
      <c r="X147" s="38">
        <f>VLOOKUP($B147,Cases!$A$3:$AY$108,29,FALSE)</f>
        <v>443.8596</v>
      </c>
      <c r="Y147" s="38">
        <f>VLOOKUP($B147,Cases!$A$3:$AY$108,12,FALSE)</f>
        <v>476.86500000000001</v>
      </c>
      <c r="Z147" s="38">
        <f>VLOOKUP($B147,Cases!$A$3:$AY$108,46,FALSE)</f>
        <v>534.90530000000001</v>
      </c>
      <c r="AA147" s="38">
        <f>VLOOKUP($B147,Cases!$A$3:$AY$108,34,FALSE)</f>
        <v>34.675429999999999</v>
      </c>
      <c r="AB147" s="38">
        <f>VLOOKUP($B147,Cases!$A$3:$AY$108,17,FALSE)</f>
        <v>37.145740000000004</v>
      </c>
      <c r="AC147" s="38">
        <f>VLOOKUP($B147,Cases!$A$3:$AY$108,51,FALSE)</f>
        <v>41.545760000000001</v>
      </c>
    </row>
    <row r="148" spans="1:29" x14ac:dyDescent="0.25">
      <c r="A148" s="24"/>
      <c r="B148" s="3"/>
      <c r="C148" s="25"/>
      <c r="D148" s="25" t="str">
        <f>IF(S148&lt;10,"&lt;10",IF(S148&lt;50,"&lt;50",ROUND(S148,-LOG(S148)+1)))</f>
        <v>&lt;50</v>
      </c>
      <c r="E148" s="41"/>
      <c r="F148" s="28"/>
      <c r="G148" s="28" t="str">
        <f>IF(V148&lt;10,"&lt;10",IF(V148&lt;50,"&lt;50",ROUND(V148,-LOG(V148)+1)))</f>
        <v>&lt;10</v>
      </c>
      <c r="H148" s="43"/>
      <c r="I148" s="25"/>
      <c r="J148" s="25" t="str">
        <f t="shared" si="87"/>
        <v>&lt;10</v>
      </c>
      <c r="K148" s="41"/>
      <c r="L148" s="28"/>
      <c r="M148" s="29">
        <v>0</v>
      </c>
      <c r="N148" s="43"/>
      <c r="O148" s="62" t="str">
        <f>VLOOKUP(B147,Method!$A$2:$C$114,3,FALSE)</f>
        <v>1b</v>
      </c>
      <c r="Q148" s="3"/>
      <c r="R148" s="38">
        <f>VLOOKUP($B147,Deaths!$A$3:$AZ$108,20,FALSE)</f>
        <v>11.021660000000001</v>
      </c>
      <c r="S148" s="38">
        <f>VLOOKUP($B147,Deaths!$A$3:$AZ$108,3,FALSE)</f>
        <v>14.45261</v>
      </c>
      <c r="T148" s="38">
        <f>VLOOKUP($B147,Deaths!$A$3:$AZ$108,37,FALSE)</f>
        <v>17.014399999999998</v>
      </c>
      <c r="U148" s="38">
        <f>VLOOKUP($B147,Deaths!$A$3:$AZ$108,25,FALSE)</f>
        <v>3.56304</v>
      </c>
      <c r="V148" s="38">
        <f>VLOOKUP($B147,Deaths!$A$3:$AZ$108,8,FALSE)</f>
        <v>4.8401430000000003</v>
      </c>
      <c r="W148" s="38">
        <f>VLOOKUP($B147,Deaths!$A$3:$AZ$108,42,FALSE)</f>
        <v>5.7535590000000001</v>
      </c>
      <c r="X148" s="38">
        <f>VLOOKUP($B147,Deaths!$A$3:$AZ$108,30,FALSE)</f>
        <v>1.539261</v>
      </c>
      <c r="Y148" s="38">
        <f>VLOOKUP($B147,Deaths!$A$3:$AZ$108,13,FALSE)</f>
        <v>1.899392</v>
      </c>
      <c r="Z148" s="38">
        <f>VLOOKUP($B147,Deaths!$A$3:$AZ$108,47,FALSE)</f>
        <v>2.2811530000000002</v>
      </c>
      <c r="AA148" s="38">
        <f>VLOOKUP($B147,Deaths!$A$3:$AZ$108,35,FALSE)</f>
        <v>0</v>
      </c>
      <c r="AB148" s="38">
        <f>VLOOKUP($B147,Deaths!$A$3:$AZ$108,18,FALSE)</f>
        <v>0</v>
      </c>
      <c r="AC148" s="38">
        <f>VLOOKUP($B147,Deaths!$A$3:$AZ$108,52,FALSE)</f>
        <v>0</v>
      </c>
    </row>
    <row r="149" spans="1:29" x14ac:dyDescent="0.25">
      <c r="A149" s="24" t="s">
        <v>113</v>
      </c>
      <c r="B149" s="3" t="s">
        <v>90</v>
      </c>
      <c r="C149" s="25">
        <f>IF(R149&lt;10,"&lt;10",IF(R149&lt;50,"&lt;50",ROUND(R149,-LOG(R149)+1)))</f>
        <v>40000</v>
      </c>
      <c r="D149" s="25">
        <f>IF(S149&lt;10,"&lt;10",IF(S149&lt;50,"&lt;50",ROUND(S149,-LOG(S149)+1)))</f>
        <v>150000</v>
      </c>
      <c r="E149" s="41">
        <f>IF(T149&lt;10,"&lt;10",IF(T149&lt;50,"&lt;50",ROUND(T149,-LOG(T149)+1)))</f>
        <v>300000</v>
      </c>
      <c r="F149" s="28">
        <f>IF(U149&lt;10,"&lt;10",IF(U149&lt;50,"&lt;50",ROUND(U149,-LOG(U149)+1)))</f>
        <v>6800</v>
      </c>
      <c r="G149" s="28">
        <f>IF(V149&lt;10,"&lt;10",IF(V149&lt;50,"&lt;50",ROUND(V149,-LOG(V149)+1)))</f>
        <v>7400</v>
      </c>
      <c r="H149" s="43">
        <f>IF(W149&lt;10,"&lt;10",IF(W149&lt;50,"&lt;50",ROUND(W149,-LOG(W149)+1)))</f>
        <v>8200</v>
      </c>
      <c r="I149" s="25">
        <f>IF(X149&lt;10,"&lt;10",IF(X149&lt;50,"&lt;50",ROUND(X149,-LOG(X149)+1)))</f>
        <v>15000</v>
      </c>
      <c r="J149" s="25">
        <f t="shared" si="87"/>
        <v>16000</v>
      </c>
      <c r="K149" s="41">
        <f>IF(Z149&lt;10,"&lt;10",IF(Z149&lt;50,"&lt;50",ROUND(Z149,-LOG(Z149)+1)))</f>
        <v>18000</v>
      </c>
      <c r="L149" s="28">
        <f>IF(AA149&lt;10,"&lt;10",IF(AA149&lt;50,"&lt;50",ROUND(AA149,-LOG(AA149)+1)))</f>
        <v>7200</v>
      </c>
      <c r="M149" s="28">
        <f>IF(AB149&lt;10,"&lt;10",IF(AB149&lt;50,"&lt;50",ROUND(AB149,-LOG(AB149)+1)))</f>
        <v>7700</v>
      </c>
      <c r="N149" s="43">
        <f>IF(AC149&lt;10,"&lt;10",IF(AC149&lt;50,"&lt;50",ROUND(AC149,-LOG(AC149)+1)))</f>
        <v>8600</v>
      </c>
      <c r="O149" s="62" t="str">
        <f>VLOOKUP(B149,Method!$A$2:$C$114,2,FALSE)</f>
        <v>1</v>
      </c>
      <c r="Q149" s="3"/>
      <c r="R149" s="38">
        <f>VLOOKUP($B149,Cases!$A$3:$AY$108,19,FALSE)</f>
        <v>40334.25</v>
      </c>
      <c r="S149" s="38">
        <f>VLOOKUP($B149,Cases!$A$3:$AY$108,2,FALSE)</f>
        <v>150675</v>
      </c>
      <c r="T149" s="38">
        <f>VLOOKUP($B149,Cases!$A$3:$AY$108,36,FALSE)</f>
        <v>299242.59999999998</v>
      </c>
      <c r="U149" s="38">
        <f>VLOOKUP($B149,Cases!$A$3:$AY$108,24,FALSE)</f>
        <v>6846.1379999999999</v>
      </c>
      <c r="V149" s="38">
        <f>VLOOKUP($B149,Cases!$A$3:$AY$108,7,FALSE)</f>
        <v>7350.9719999999998</v>
      </c>
      <c r="W149" s="38">
        <f>VLOOKUP($B149,Cases!$A$3:$AY$108,41,FALSE)</f>
        <v>8215.8289999999997</v>
      </c>
      <c r="X149" s="38">
        <f>VLOOKUP($B149,Cases!$A$3:$AY$108,29,FALSE)</f>
        <v>14799.04</v>
      </c>
      <c r="Y149" s="38">
        <f>VLOOKUP($B149,Cases!$A$3:$AY$108,12,FALSE)</f>
        <v>15871.19</v>
      </c>
      <c r="Z149" s="38">
        <f>VLOOKUP($B149,Cases!$A$3:$AY$108,46,FALSE)</f>
        <v>17759.599999999999</v>
      </c>
      <c r="AA149" s="38">
        <f>VLOOKUP($B149,Cases!$A$3:$AY$108,34,FALSE)</f>
        <v>7168.7079999999996</v>
      </c>
      <c r="AB149" s="38">
        <f>VLOOKUP($B149,Cases!$A$3:$AY$108,17,FALSE)</f>
        <v>7683.7110000000002</v>
      </c>
      <c r="AC149" s="38">
        <f>VLOOKUP($B149,Cases!$A$3:$AY$108,51,FALSE)</f>
        <v>8597.5290000000005</v>
      </c>
    </row>
    <row r="150" spans="1:29" x14ac:dyDescent="0.25">
      <c r="A150" s="24"/>
      <c r="B150" s="3"/>
      <c r="C150" s="25"/>
      <c r="D150" s="26">
        <v>0</v>
      </c>
      <c r="E150" s="41"/>
      <c r="F150" s="28"/>
      <c r="G150" s="29">
        <v>0</v>
      </c>
      <c r="H150" s="43"/>
      <c r="I150" s="25"/>
      <c r="J150" s="26">
        <v>0</v>
      </c>
      <c r="K150" s="41"/>
      <c r="L150" s="28"/>
      <c r="M150" s="29">
        <v>0</v>
      </c>
      <c r="N150" s="43"/>
      <c r="O150" s="62" t="str">
        <f>VLOOKUP(B149,Method!$A$2:$C$114,3,FALSE)</f>
        <v>1b</v>
      </c>
      <c r="Q150" s="3"/>
      <c r="R150" s="38">
        <f>VLOOKUP($B149,Deaths!$A$3:$AZ$108,20,FALSE)</f>
        <v>0</v>
      </c>
      <c r="S150" s="38">
        <f>VLOOKUP($B149,Deaths!$A$3:$AZ$108,3,FALSE)</f>
        <v>0</v>
      </c>
      <c r="T150" s="38">
        <f>VLOOKUP($B149,Deaths!$A$3:$AZ$108,37,FALSE)</f>
        <v>0</v>
      </c>
      <c r="U150" s="38">
        <f>VLOOKUP($B149,Deaths!$A$3:$AZ$108,25,FALSE)</f>
        <v>0</v>
      </c>
      <c r="V150" s="38">
        <f>VLOOKUP($B149,Deaths!$A$3:$AZ$108,8,FALSE)</f>
        <v>0</v>
      </c>
      <c r="W150" s="38">
        <f>VLOOKUP($B149,Deaths!$A$3:$AZ$108,42,FALSE)</f>
        <v>0</v>
      </c>
      <c r="X150" s="38">
        <f>VLOOKUP($B149,Deaths!$A$3:$AZ$108,30,FALSE)</f>
        <v>0</v>
      </c>
      <c r="Y150" s="38">
        <f>VLOOKUP($B149,Deaths!$A$3:$AZ$108,13,FALSE)</f>
        <v>0</v>
      </c>
      <c r="Z150" s="38">
        <f>VLOOKUP($B149,Deaths!$A$3:$AZ$108,47,FALSE)</f>
        <v>0</v>
      </c>
      <c r="AA150" s="38">
        <f>VLOOKUP($B149,Deaths!$A$3:$AZ$108,35,FALSE)</f>
        <v>0</v>
      </c>
      <c r="AB150" s="38">
        <f>VLOOKUP($B149,Deaths!$A$3:$AZ$108,18,FALSE)</f>
        <v>0</v>
      </c>
      <c r="AC150" s="38">
        <f>VLOOKUP($B149,Deaths!$A$3:$AZ$108,52,FALSE)</f>
        <v>0</v>
      </c>
    </row>
    <row r="151" spans="1:29" x14ac:dyDescent="0.25">
      <c r="A151" s="24" t="s">
        <v>113</v>
      </c>
      <c r="B151" s="3" t="s">
        <v>91</v>
      </c>
      <c r="C151" s="25">
        <f t="shared" ref="C151:I157" si="88">IF(R151&lt;10,"&lt;10",IF(R151&lt;50,"&lt;50",ROUND(R151,-LOG(R151)+1)))</f>
        <v>18000000</v>
      </c>
      <c r="D151" s="25">
        <f t="shared" si="88"/>
        <v>24000000</v>
      </c>
      <c r="E151" s="41">
        <f t="shared" si="88"/>
        <v>31000000</v>
      </c>
      <c r="F151" s="28">
        <f t="shared" si="88"/>
        <v>19000000</v>
      </c>
      <c r="G151" s="28">
        <f t="shared" si="88"/>
        <v>29000000</v>
      </c>
      <c r="H151" s="43">
        <f t="shared" si="88"/>
        <v>36000000</v>
      </c>
      <c r="I151" s="25">
        <f t="shared" si="88"/>
        <v>16000000</v>
      </c>
      <c r="J151" s="25">
        <f t="shared" si="87"/>
        <v>21000000</v>
      </c>
      <c r="K151" s="41">
        <f t="shared" ref="K151:N155" si="89">IF(Z151&lt;10,"&lt;10",IF(Z151&lt;50,"&lt;50",ROUND(Z151,-LOG(Z151)+1)))</f>
        <v>31000000</v>
      </c>
      <c r="L151" s="28">
        <f t="shared" si="89"/>
        <v>9900000</v>
      </c>
      <c r="M151" s="28">
        <f t="shared" si="89"/>
        <v>13000000</v>
      </c>
      <c r="N151" s="43">
        <f t="shared" si="89"/>
        <v>18000000</v>
      </c>
      <c r="O151" s="62" t="str">
        <f>VLOOKUP(B151,Method!$A$2:$C$114,2,FALSE)</f>
        <v>1</v>
      </c>
      <c r="Q151" s="3"/>
      <c r="R151" s="38">
        <f>VLOOKUP($B151,Cases!$A$3:$AY$108,19,FALSE)</f>
        <v>18039510</v>
      </c>
      <c r="S151" s="38">
        <f>VLOOKUP($B151,Cases!$A$3:$AY$108,2,FALSE)</f>
        <v>23592570</v>
      </c>
      <c r="T151" s="38">
        <f>VLOOKUP($B151,Cases!$A$3:$AY$108,36,FALSE)</f>
        <v>30968610</v>
      </c>
      <c r="U151" s="38">
        <f>VLOOKUP($B151,Cases!$A$3:$AY$108,24,FALSE)</f>
        <v>19353780</v>
      </c>
      <c r="V151" s="38">
        <f>VLOOKUP($B151,Cases!$A$3:$AY$108,7,FALSE)</f>
        <v>28920900</v>
      </c>
      <c r="W151" s="38">
        <f>VLOOKUP($B151,Cases!$A$3:$AY$108,41,FALSE)</f>
        <v>35763530</v>
      </c>
      <c r="X151" s="38">
        <f>VLOOKUP($B151,Cases!$A$3:$AY$108,29,FALSE)</f>
        <v>15705980</v>
      </c>
      <c r="Y151" s="38">
        <f>VLOOKUP($B151,Cases!$A$3:$AY$108,12,FALSE)</f>
        <v>21419200</v>
      </c>
      <c r="Z151" s="38">
        <f>VLOOKUP($B151,Cases!$A$3:$AY$108,46,FALSE)</f>
        <v>30626290</v>
      </c>
      <c r="AA151" s="38">
        <f>VLOOKUP($B151,Cases!$A$3:$AY$108,34,FALSE)</f>
        <v>9940523</v>
      </c>
      <c r="AB151" s="38">
        <f>VLOOKUP($B151,Cases!$A$3:$AY$108,17,FALSE)</f>
        <v>12824590</v>
      </c>
      <c r="AC151" s="38">
        <f>VLOOKUP($B151,Cases!$A$3:$AY$108,51,FALSE)</f>
        <v>17912890</v>
      </c>
    </row>
    <row r="152" spans="1:29" x14ac:dyDescent="0.25">
      <c r="A152" s="24"/>
      <c r="B152" s="3"/>
      <c r="C152" s="25">
        <f t="shared" si="88"/>
        <v>3100</v>
      </c>
      <c r="D152" s="25">
        <f t="shared" si="88"/>
        <v>36000</v>
      </c>
      <c r="E152" s="41">
        <f t="shared" si="88"/>
        <v>64000</v>
      </c>
      <c r="F152" s="28">
        <f t="shared" si="88"/>
        <v>3500</v>
      </c>
      <c r="G152" s="28">
        <f t="shared" si="88"/>
        <v>41000</v>
      </c>
      <c r="H152" s="43">
        <f t="shared" si="88"/>
        <v>63000</v>
      </c>
      <c r="I152" s="25">
        <f t="shared" si="88"/>
        <v>2800</v>
      </c>
      <c r="J152" s="25">
        <f t="shared" si="87"/>
        <v>33000</v>
      </c>
      <c r="K152" s="41">
        <f t="shared" si="89"/>
        <v>63000</v>
      </c>
      <c r="L152" s="28">
        <f t="shared" si="89"/>
        <v>1500</v>
      </c>
      <c r="M152" s="28">
        <f t="shared" si="89"/>
        <v>24000</v>
      </c>
      <c r="N152" s="43">
        <f t="shared" si="89"/>
        <v>47000</v>
      </c>
      <c r="O152" s="62" t="str">
        <f>VLOOKUP(B151,Method!$A$2:$C$114,3,FALSE)</f>
        <v>1c</v>
      </c>
      <c r="Q152" s="3"/>
      <c r="R152" s="38">
        <f>VLOOKUP($B151,Deaths!$A$3:$AZ$108,20,FALSE)</f>
        <v>3129.8180000000002</v>
      </c>
      <c r="S152" s="38">
        <f>VLOOKUP($B151,Deaths!$A$3:$AZ$108,3,FALSE)</f>
        <v>35687.449999999997</v>
      </c>
      <c r="T152" s="38">
        <f>VLOOKUP($B151,Deaths!$A$3:$AZ$108,37,FALSE)</f>
        <v>63955.79</v>
      </c>
      <c r="U152" s="38">
        <f>VLOOKUP($B151,Deaths!$A$3:$AZ$108,25,FALSE)</f>
        <v>3549.2710000000002</v>
      </c>
      <c r="V152" s="38">
        <f>VLOOKUP($B151,Deaths!$A$3:$AZ$108,8,FALSE)</f>
        <v>41176.32</v>
      </c>
      <c r="W152" s="38">
        <f>VLOOKUP($B151,Deaths!$A$3:$AZ$108,42,FALSE)</f>
        <v>62798.16</v>
      </c>
      <c r="X152" s="38">
        <f>VLOOKUP($B151,Deaths!$A$3:$AZ$108,30,FALSE)</f>
        <v>2752.9749999999999</v>
      </c>
      <c r="Y152" s="38">
        <f>VLOOKUP($B151,Deaths!$A$3:$AZ$108,13,FALSE)</f>
        <v>32738.720000000001</v>
      </c>
      <c r="Z152" s="38">
        <f>VLOOKUP($B151,Deaths!$A$3:$AZ$108,47,FALSE)</f>
        <v>63024.42</v>
      </c>
      <c r="AA152" s="38">
        <f>VLOOKUP($B151,Deaths!$A$3:$AZ$108,35,FALSE)</f>
        <v>1499.4780000000001</v>
      </c>
      <c r="AB152" s="38">
        <f>VLOOKUP($B151,Deaths!$A$3:$AZ$108,18,FALSE)</f>
        <v>23672.34</v>
      </c>
      <c r="AC152" s="38">
        <f>VLOOKUP($B151,Deaths!$A$3:$AZ$108,52,FALSE)</f>
        <v>46868.639999999999</v>
      </c>
    </row>
    <row r="153" spans="1:29" x14ac:dyDescent="0.25">
      <c r="A153" s="24" t="s">
        <v>113</v>
      </c>
      <c r="B153" s="3" t="s">
        <v>92</v>
      </c>
      <c r="C153" s="25">
        <f t="shared" si="88"/>
        <v>2200000</v>
      </c>
      <c r="D153" s="25">
        <f t="shared" si="88"/>
        <v>4000000</v>
      </c>
      <c r="E153" s="41">
        <f t="shared" si="88"/>
        <v>6600000</v>
      </c>
      <c r="F153" s="28">
        <f t="shared" si="88"/>
        <v>3600000</v>
      </c>
      <c r="G153" s="28">
        <f t="shared" si="88"/>
        <v>5100000</v>
      </c>
      <c r="H153" s="43">
        <f t="shared" si="88"/>
        <v>7300000</v>
      </c>
      <c r="I153" s="25">
        <f t="shared" si="88"/>
        <v>4600000</v>
      </c>
      <c r="J153" s="25">
        <f t="shared" si="87"/>
        <v>5900000</v>
      </c>
      <c r="K153" s="41">
        <f t="shared" si="89"/>
        <v>7700000</v>
      </c>
      <c r="L153" s="28">
        <f t="shared" si="89"/>
        <v>990000</v>
      </c>
      <c r="M153" s="28">
        <f t="shared" si="89"/>
        <v>1300000</v>
      </c>
      <c r="N153" s="43">
        <f t="shared" si="89"/>
        <v>1600000</v>
      </c>
      <c r="O153" s="62" t="str">
        <f>VLOOKUP(B153,Method!$A$2:$C$114,2,FALSE)</f>
        <v>1</v>
      </c>
      <c r="Q153" s="3"/>
      <c r="R153" s="38">
        <f>VLOOKUP($B153,Cases!$A$3:$AY$108,19,FALSE)</f>
        <v>2203914</v>
      </c>
      <c r="S153" s="38">
        <f>VLOOKUP($B153,Cases!$A$3:$AY$108,2,FALSE)</f>
        <v>3970099</v>
      </c>
      <c r="T153" s="38">
        <f>VLOOKUP($B153,Cases!$A$3:$AY$108,36,FALSE)</f>
        <v>6568600</v>
      </c>
      <c r="U153" s="38">
        <f>VLOOKUP($B153,Cases!$A$3:$AY$108,24,FALSE)</f>
        <v>3606223</v>
      </c>
      <c r="V153" s="38">
        <f>VLOOKUP($B153,Cases!$A$3:$AY$108,7,FALSE)</f>
        <v>5105219</v>
      </c>
      <c r="W153" s="38">
        <f>VLOOKUP($B153,Cases!$A$3:$AY$108,41,FALSE)</f>
        <v>7267011</v>
      </c>
      <c r="X153" s="38">
        <f>VLOOKUP($B153,Cases!$A$3:$AY$108,29,FALSE)</f>
        <v>4605872</v>
      </c>
      <c r="Y153" s="38">
        <f>VLOOKUP($B153,Cases!$A$3:$AY$108,12,FALSE)</f>
        <v>5914974</v>
      </c>
      <c r="Z153" s="38">
        <f>VLOOKUP($B153,Cases!$A$3:$AY$108,46,FALSE)</f>
        <v>7669635</v>
      </c>
      <c r="AA153" s="38">
        <f>VLOOKUP($B153,Cases!$A$3:$AY$108,34,FALSE)</f>
        <v>990442</v>
      </c>
      <c r="AB153" s="38">
        <f>VLOOKUP($B153,Cases!$A$3:$AY$108,17,FALSE)</f>
        <v>1274342</v>
      </c>
      <c r="AC153" s="38">
        <f>VLOOKUP($B153,Cases!$A$3:$AY$108,51,FALSE)</f>
        <v>1646119</v>
      </c>
    </row>
    <row r="154" spans="1:29" x14ac:dyDescent="0.25">
      <c r="A154" s="24"/>
      <c r="B154" s="3"/>
      <c r="C154" s="25">
        <f t="shared" si="88"/>
        <v>600</v>
      </c>
      <c r="D154" s="25">
        <f t="shared" si="88"/>
        <v>4600</v>
      </c>
      <c r="E154" s="41">
        <f t="shared" si="88"/>
        <v>9900</v>
      </c>
      <c r="F154" s="28">
        <f t="shared" si="88"/>
        <v>660</v>
      </c>
      <c r="G154" s="28">
        <f t="shared" si="88"/>
        <v>7200</v>
      </c>
      <c r="H154" s="43">
        <f t="shared" si="88"/>
        <v>14000</v>
      </c>
      <c r="I154" s="25">
        <f t="shared" si="88"/>
        <v>830</v>
      </c>
      <c r="J154" s="25">
        <f t="shared" si="87"/>
        <v>8900</v>
      </c>
      <c r="K154" s="41">
        <f t="shared" si="89"/>
        <v>17000</v>
      </c>
      <c r="L154" s="28">
        <f t="shared" si="89"/>
        <v>160</v>
      </c>
      <c r="M154" s="28">
        <f t="shared" si="89"/>
        <v>1900</v>
      </c>
      <c r="N154" s="43">
        <f t="shared" si="89"/>
        <v>3600</v>
      </c>
      <c r="O154" s="62" t="str">
        <f>VLOOKUP(B153,Method!$A$2:$C$114,3,FALSE)</f>
        <v>1c</v>
      </c>
      <c r="Q154" s="3"/>
      <c r="R154" s="38">
        <f>VLOOKUP($B153,Deaths!$A$3:$AZ$108,20,FALSE)</f>
        <v>596.99540000000002</v>
      </c>
      <c r="S154" s="38">
        <f>VLOOKUP($B153,Deaths!$A$3:$AZ$108,3,FALSE)</f>
        <v>4646.3010000000004</v>
      </c>
      <c r="T154" s="38">
        <f>VLOOKUP($B153,Deaths!$A$3:$AZ$108,37,FALSE)</f>
        <v>9880.375</v>
      </c>
      <c r="U154" s="38">
        <f>VLOOKUP($B153,Deaths!$A$3:$AZ$108,25,FALSE)</f>
        <v>662.0729</v>
      </c>
      <c r="V154" s="38">
        <f>VLOOKUP($B153,Deaths!$A$3:$AZ$108,8,FALSE)</f>
        <v>7159.1149999999998</v>
      </c>
      <c r="W154" s="38">
        <f>VLOOKUP($B153,Deaths!$A$3:$AZ$108,42,FALSE)</f>
        <v>13931.38</v>
      </c>
      <c r="X154" s="38">
        <f>VLOOKUP($B153,Deaths!$A$3:$AZ$108,30,FALSE)</f>
        <v>831.13869999999997</v>
      </c>
      <c r="Y154" s="38">
        <f>VLOOKUP($B153,Deaths!$A$3:$AZ$108,13,FALSE)</f>
        <v>8898.0939999999991</v>
      </c>
      <c r="Z154" s="38">
        <f>VLOOKUP($B153,Deaths!$A$3:$AZ$108,47,FALSE)</f>
        <v>16670.919999999998</v>
      </c>
      <c r="AA154" s="38">
        <f>VLOOKUP($B153,Deaths!$A$3:$AZ$108,35,FALSE)</f>
        <v>162.5146</v>
      </c>
      <c r="AB154" s="38">
        <f>VLOOKUP($B153,Deaths!$A$3:$AZ$108,18,FALSE)</f>
        <v>1942.5730000000001</v>
      </c>
      <c r="AC154" s="38">
        <f>VLOOKUP($B153,Deaths!$A$3:$AZ$108,52,FALSE)</f>
        <v>3569.7570000000001</v>
      </c>
    </row>
    <row r="155" spans="1:29" x14ac:dyDescent="0.25">
      <c r="A155" s="24" t="s">
        <v>113</v>
      </c>
      <c r="B155" s="3" t="s">
        <v>93</v>
      </c>
      <c r="C155" s="25">
        <f t="shared" si="88"/>
        <v>970000</v>
      </c>
      <c r="D155" s="25">
        <f t="shared" si="88"/>
        <v>1400000</v>
      </c>
      <c r="E155" s="41">
        <f t="shared" si="88"/>
        <v>2100000</v>
      </c>
      <c r="F155" s="28">
        <f t="shared" si="88"/>
        <v>1000000</v>
      </c>
      <c r="G155" s="28">
        <f t="shared" si="88"/>
        <v>1500000</v>
      </c>
      <c r="H155" s="43">
        <f t="shared" si="88"/>
        <v>2100000</v>
      </c>
      <c r="I155" s="25">
        <f t="shared" si="88"/>
        <v>1100000</v>
      </c>
      <c r="J155" s="25">
        <f t="shared" si="87"/>
        <v>1600000</v>
      </c>
      <c r="K155" s="41">
        <f t="shared" si="89"/>
        <v>2200000</v>
      </c>
      <c r="L155" s="28">
        <f t="shared" si="89"/>
        <v>170000</v>
      </c>
      <c r="M155" s="28">
        <f t="shared" si="89"/>
        <v>240000</v>
      </c>
      <c r="N155" s="43">
        <f t="shared" si="89"/>
        <v>340000</v>
      </c>
      <c r="O155" s="62" t="str">
        <f>VLOOKUP(B155,Method!$A$2:$C$114,2,FALSE)</f>
        <v>1</v>
      </c>
      <c r="Q155" s="3"/>
      <c r="R155" s="38">
        <f>VLOOKUP($B155,Cases!$A$3:$AY$108,19,FALSE)</f>
        <v>965684.8</v>
      </c>
      <c r="S155" s="38">
        <f>VLOOKUP($B155,Cases!$A$3:$AY$108,2,FALSE)</f>
        <v>1405405</v>
      </c>
      <c r="T155" s="38">
        <f>VLOOKUP($B155,Cases!$A$3:$AY$108,36,FALSE)</f>
        <v>2091019</v>
      </c>
      <c r="U155" s="38">
        <f>VLOOKUP($B155,Cases!$A$3:$AY$108,24,FALSE)</f>
        <v>1010171</v>
      </c>
      <c r="V155" s="38">
        <f>VLOOKUP($B155,Cases!$A$3:$AY$108,7,FALSE)</f>
        <v>1469484</v>
      </c>
      <c r="W155" s="38">
        <f>VLOOKUP($B155,Cases!$A$3:$AY$108,41,FALSE)</f>
        <v>2145802</v>
      </c>
      <c r="X155" s="38">
        <f>VLOOKUP($B155,Cases!$A$3:$AY$108,29,FALSE)</f>
        <v>1140872</v>
      </c>
      <c r="Y155" s="38">
        <f>VLOOKUP($B155,Cases!$A$3:$AY$108,12,FALSE)</f>
        <v>1551580</v>
      </c>
      <c r="Z155" s="38">
        <f>VLOOKUP($B155,Cases!$A$3:$AY$108,46,FALSE)</f>
        <v>2236541</v>
      </c>
      <c r="AA155" s="38">
        <f>VLOOKUP($B155,Cases!$A$3:$AY$108,34,FALSE)</f>
        <v>173452.1</v>
      </c>
      <c r="AB155" s="38">
        <f>VLOOKUP($B155,Cases!$A$3:$AY$108,17,FALSE)</f>
        <v>239202.2</v>
      </c>
      <c r="AC155" s="38">
        <f>VLOOKUP($B155,Cases!$A$3:$AY$108,51,FALSE)</f>
        <v>343911.7</v>
      </c>
    </row>
    <row r="156" spans="1:29" x14ac:dyDescent="0.25">
      <c r="A156" s="24"/>
      <c r="B156" s="3"/>
      <c r="C156" s="25">
        <f t="shared" si="88"/>
        <v>150</v>
      </c>
      <c r="D156" s="25">
        <f t="shared" si="88"/>
        <v>3100</v>
      </c>
      <c r="E156" s="41">
        <f t="shared" si="88"/>
        <v>6800</v>
      </c>
      <c r="F156" s="28">
        <f t="shared" si="88"/>
        <v>160</v>
      </c>
      <c r="G156" s="28">
        <f t="shared" si="88"/>
        <v>3100</v>
      </c>
      <c r="H156" s="43">
        <f t="shared" si="88"/>
        <v>6300</v>
      </c>
      <c r="I156" s="25">
        <f t="shared" si="88"/>
        <v>180</v>
      </c>
      <c r="J156" s="25">
        <f t="shared" si="87"/>
        <v>3000</v>
      </c>
      <c r="K156" s="41">
        <f>IF(Z156&lt;10,"&lt;10",IF(Z156&lt;50,"&lt;50",ROUND(Z156,-LOG(Z156)+1)))</f>
        <v>6100</v>
      </c>
      <c r="L156" s="27">
        <f>ROUND(AA156,-LOG(AA156)+1)</f>
        <v>27</v>
      </c>
      <c r="M156" s="28">
        <f>IF(AB156&lt;10,"&lt;10",IF(AB156&lt;50,"&lt;50",ROUND(AB156,-LOG(AB156)+1)))</f>
        <v>490</v>
      </c>
      <c r="N156" s="43">
        <f>IF(AC156&lt;10,"&lt;10",IF(AC156&lt;50,"&lt;50",ROUND(AC156,-LOG(AC156)+1)))</f>
        <v>980</v>
      </c>
      <c r="O156" s="62" t="str">
        <f>VLOOKUP(B155,Method!$A$2:$C$114,3,FALSE)</f>
        <v>1c</v>
      </c>
      <c r="Q156" s="3"/>
      <c r="R156" s="38">
        <f>VLOOKUP($B155,Deaths!$A$3:$AZ$108,20,FALSE)</f>
        <v>154.38679999999999</v>
      </c>
      <c r="S156" s="38">
        <f>VLOOKUP($B155,Deaths!$A$3:$AZ$108,3,FALSE)</f>
        <v>3067.0189999999998</v>
      </c>
      <c r="T156" s="38">
        <f>VLOOKUP($B155,Deaths!$A$3:$AZ$108,37,FALSE)</f>
        <v>6818.0609999999997</v>
      </c>
      <c r="U156" s="38">
        <f>VLOOKUP($B155,Deaths!$A$3:$AZ$108,25,FALSE)</f>
        <v>156.00460000000001</v>
      </c>
      <c r="V156" s="38">
        <f>VLOOKUP($B155,Deaths!$A$3:$AZ$108,8,FALSE)</f>
        <v>3080.444</v>
      </c>
      <c r="W156" s="38">
        <f>VLOOKUP($B155,Deaths!$A$3:$AZ$108,42,FALSE)</f>
        <v>6346.5050000000001</v>
      </c>
      <c r="X156" s="38">
        <f>VLOOKUP($B155,Deaths!$A$3:$AZ$108,30,FALSE)</f>
        <v>179.30269999999999</v>
      </c>
      <c r="Y156" s="38">
        <f>VLOOKUP($B155,Deaths!$A$3:$AZ$108,13,FALSE)</f>
        <v>3029.4659999999999</v>
      </c>
      <c r="Z156" s="38">
        <f>VLOOKUP($B155,Deaths!$A$3:$AZ$108,47,FALSE)</f>
        <v>6066.1040000000003</v>
      </c>
      <c r="AA156" s="38">
        <f>VLOOKUP($B155,Deaths!$A$3:$AZ$108,35,FALSE)</f>
        <v>26.821300000000001</v>
      </c>
      <c r="AB156" s="38">
        <f>VLOOKUP($B155,Deaths!$A$3:$AZ$108,18,FALSE)</f>
        <v>488.79149999999998</v>
      </c>
      <c r="AC156" s="38">
        <f>VLOOKUP($B155,Deaths!$A$3:$AZ$108,52,FALSE)</f>
        <v>979.74900000000002</v>
      </c>
    </row>
    <row r="157" spans="1:29" x14ac:dyDescent="0.25">
      <c r="A157" s="24" t="s">
        <v>113</v>
      </c>
      <c r="B157" s="3" t="s">
        <v>94</v>
      </c>
      <c r="C157" s="25">
        <f t="shared" si="88"/>
        <v>71000</v>
      </c>
      <c r="D157" s="25">
        <f t="shared" si="88"/>
        <v>110000</v>
      </c>
      <c r="E157" s="41">
        <f t="shared" si="88"/>
        <v>160000</v>
      </c>
      <c r="F157" s="28">
        <f t="shared" si="88"/>
        <v>50000</v>
      </c>
      <c r="G157" s="28">
        <f t="shared" si="88"/>
        <v>82000</v>
      </c>
      <c r="H157" s="43">
        <f t="shared" si="88"/>
        <v>130000</v>
      </c>
      <c r="I157" s="25">
        <f t="shared" si="88"/>
        <v>25000</v>
      </c>
      <c r="J157" s="25">
        <f t="shared" si="87"/>
        <v>38000</v>
      </c>
      <c r="K157" s="41">
        <f>IF(Z157&lt;10,"&lt;10",IF(Z157&lt;50,"&lt;50",ROUND(Z157,-LOG(Z157)+1)))</f>
        <v>58000</v>
      </c>
      <c r="L157" s="28">
        <f>IF(AA157&lt;10,"&lt;10",IF(AA157&lt;50,"&lt;50",ROUND(AA157,-LOG(AA157)+1)))</f>
        <v>17000</v>
      </c>
      <c r="M157" s="28">
        <f>IF(AB157&lt;10,"&lt;10",IF(AB157&lt;50,"&lt;50",ROUND(AB157,-LOG(AB157)+1)))</f>
        <v>24000</v>
      </c>
      <c r="N157" s="43">
        <f>IF(AC157&lt;10,"&lt;10",IF(AC157&lt;50,"&lt;50",ROUND(AC157,-LOG(AC157)+1)))</f>
        <v>35000</v>
      </c>
      <c r="O157" s="62" t="str">
        <f>VLOOKUP(B157,Method!$A$2:$C$114,2,FALSE)</f>
        <v>1</v>
      </c>
      <c r="Q157" s="3"/>
      <c r="R157" s="38">
        <f>VLOOKUP($B157,Cases!$A$3:$AY$108,19,FALSE)</f>
        <v>71322.880000000005</v>
      </c>
      <c r="S157" s="38">
        <f>VLOOKUP($B157,Cases!$A$3:$AY$108,2,FALSE)</f>
        <v>112063.8</v>
      </c>
      <c r="T157" s="38">
        <f>VLOOKUP($B157,Cases!$A$3:$AY$108,36,FALSE)</f>
        <v>164903.5</v>
      </c>
      <c r="U157" s="38">
        <f>VLOOKUP($B157,Cases!$A$3:$AY$108,24,FALSE)</f>
        <v>49614.79</v>
      </c>
      <c r="V157" s="38">
        <f>VLOOKUP($B157,Cases!$A$3:$AY$108,7,FALSE)</f>
        <v>82367.22</v>
      </c>
      <c r="W157" s="38">
        <f>VLOOKUP($B157,Cases!$A$3:$AY$108,41,FALSE)</f>
        <v>127776</v>
      </c>
      <c r="X157" s="38">
        <f>VLOOKUP($B157,Cases!$A$3:$AY$108,29,FALSE)</f>
        <v>25195.03</v>
      </c>
      <c r="Y157" s="38">
        <f>VLOOKUP($B157,Cases!$A$3:$AY$108,12,FALSE)</f>
        <v>37575.82</v>
      </c>
      <c r="Z157" s="38">
        <f>VLOOKUP($B157,Cases!$A$3:$AY$108,46,FALSE)</f>
        <v>57887.09</v>
      </c>
      <c r="AA157" s="38">
        <f>VLOOKUP($B157,Cases!$A$3:$AY$108,34,FALSE)</f>
        <v>17084.13</v>
      </c>
      <c r="AB157" s="38">
        <f>VLOOKUP($B157,Cases!$A$3:$AY$108,17,FALSE)</f>
        <v>24357.53</v>
      </c>
      <c r="AC157" s="38">
        <f>VLOOKUP($B157,Cases!$A$3:$AY$108,51,FALSE)</f>
        <v>35493.39</v>
      </c>
    </row>
    <row r="158" spans="1:29" x14ac:dyDescent="0.25">
      <c r="A158" s="24"/>
      <c r="B158" s="3"/>
      <c r="C158" s="27">
        <f>ROUND(R158,-LOG(R158)+1)</f>
        <v>20</v>
      </c>
      <c r="D158" s="25">
        <f t="shared" ref="D158:E165" si="90">IF(S158&lt;10,"&lt;10",IF(S158&lt;50,"&lt;50",ROUND(S158,-LOG(S158)+1)))</f>
        <v>60</v>
      </c>
      <c r="E158" s="41">
        <f t="shared" si="90"/>
        <v>100</v>
      </c>
      <c r="F158" s="30">
        <f>ROUND(U158,-LOG(U158)+1)</f>
        <v>16</v>
      </c>
      <c r="G158" s="28">
        <f t="shared" ref="G158:H165" si="91">IF(V158&lt;10,"&lt;10",IF(V158&lt;50,"&lt;50",ROUND(V158,-LOG(V158)+1)))</f>
        <v>62</v>
      </c>
      <c r="H158" s="43">
        <f t="shared" si="91"/>
        <v>110</v>
      </c>
      <c r="I158" s="27"/>
      <c r="J158" s="25" t="str">
        <f t="shared" si="87"/>
        <v>&lt;50</v>
      </c>
      <c r="K158" s="41"/>
      <c r="L158" s="28"/>
      <c r="M158" s="28" t="str">
        <f t="shared" ref="M158:M165" si="92">IF(AB158&lt;10,"&lt;10",IF(AB158&lt;50,"&lt;50",ROUND(AB158,-LOG(AB158)+1)))</f>
        <v>&lt;50</v>
      </c>
      <c r="N158" s="43"/>
      <c r="O158" s="62" t="str">
        <f>VLOOKUP(B157,Method!$A$2:$C$114,3,FALSE)</f>
        <v>1c</v>
      </c>
      <c r="Q158" s="3"/>
      <c r="R158" s="38">
        <f>VLOOKUP($B157,Deaths!$A$3:$AZ$108,20,FALSE)</f>
        <v>19.563739999999999</v>
      </c>
      <c r="S158" s="38">
        <f>VLOOKUP($B157,Deaths!$A$3:$AZ$108,3,FALSE)</f>
        <v>60.151260000000001</v>
      </c>
      <c r="T158" s="38">
        <f>VLOOKUP($B157,Deaths!$A$3:$AZ$108,37,FALSE)</f>
        <v>103.3964</v>
      </c>
      <c r="U158" s="38">
        <f>VLOOKUP($B157,Deaths!$A$3:$AZ$108,25,FALSE)</f>
        <v>15.691229999999999</v>
      </c>
      <c r="V158" s="38">
        <f>VLOOKUP($B157,Deaths!$A$3:$AZ$108,8,FALSE)</f>
        <v>61.565800000000003</v>
      </c>
      <c r="W158" s="38">
        <f>VLOOKUP($B157,Deaths!$A$3:$AZ$108,42,FALSE)</f>
        <v>112.96040000000001</v>
      </c>
      <c r="X158" s="38">
        <f>VLOOKUP($B157,Deaths!$A$3:$AZ$108,30,FALSE)</f>
        <v>5.5148039999999998</v>
      </c>
      <c r="Y158" s="38">
        <f>VLOOKUP($B157,Deaths!$A$3:$AZ$108,13,FALSE)</f>
        <v>34.544710000000002</v>
      </c>
      <c r="Z158" s="38">
        <f>VLOOKUP($B157,Deaths!$A$3:$AZ$108,47,FALSE)</f>
        <v>66.942859999999996</v>
      </c>
      <c r="AA158" s="38">
        <f>VLOOKUP($B157,Deaths!$A$3:$AZ$108,35,FALSE)</f>
        <v>3.8860380000000001</v>
      </c>
      <c r="AB158" s="38">
        <f>VLOOKUP($B157,Deaths!$A$3:$AZ$108,18,FALSE)</f>
        <v>17.14836</v>
      </c>
      <c r="AC158" s="38">
        <f>VLOOKUP($B157,Deaths!$A$3:$AZ$108,52,FALSE)</f>
        <v>31.283670000000001</v>
      </c>
    </row>
    <row r="159" spans="1:29" x14ac:dyDescent="0.25">
      <c r="A159" s="24" t="s">
        <v>113</v>
      </c>
      <c r="B159" s="3" t="s">
        <v>96</v>
      </c>
      <c r="C159" s="25">
        <f>IF(R159&lt;10,"&lt;10",IF(R159&lt;50,"&lt;50",ROUND(R159,-LOG(R159)+1)))</f>
        <v>45000</v>
      </c>
      <c r="D159" s="25">
        <f t="shared" si="90"/>
        <v>220000</v>
      </c>
      <c r="E159" s="41">
        <f t="shared" si="90"/>
        <v>1000000</v>
      </c>
      <c r="F159" s="28">
        <f>IF(U159&lt;10,"&lt;10",IF(U159&lt;50,"&lt;50",ROUND(U159,-LOG(U159)+1)))</f>
        <v>33000</v>
      </c>
      <c r="G159" s="28">
        <f t="shared" si="91"/>
        <v>120000</v>
      </c>
      <c r="H159" s="43">
        <f t="shared" si="91"/>
        <v>500000</v>
      </c>
      <c r="I159" s="25">
        <f>IF(X159&lt;10,"&lt;10",IF(X159&lt;50,"&lt;50",ROUND(X159,-LOG(X159)+1)))</f>
        <v>36000</v>
      </c>
      <c r="J159" s="25">
        <f t="shared" si="87"/>
        <v>120000</v>
      </c>
      <c r="K159" s="41">
        <f>IF(Z159&lt;10,"&lt;10",IF(Z159&lt;50,"&lt;50",ROUND(Z159,-LOG(Z159)+1)))</f>
        <v>370000</v>
      </c>
      <c r="L159" s="28">
        <f>IF(AA159&lt;10,"&lt;10",IF(AA159&lt;50,"&lt;50",ROUND(AA159,-LOG(AA159)+1)))</f>
        <v>16000</v>
      </c>
      <c r="M159" s="28">
        <f t="shared" si="92"/>
        <v>52000</v>
      </c>
      <c r="N159" s="43">
        <f>IF(AC159&lt;10,"&lt;10",IF(AC159&lt;50,"&lt;50",ROUND(AC159,-LOG(AC159)+1)))</f>
        <v>150000</v>
      </c>
      <c r="O159" s="62" t="str">
        <f>VLOOKUP(B159,Method!$A$2:$C$114,2,FALSE)</f>
        <v>1</v>
      </c>
      <c r="Q159" s="3"/>
      <c r="R159" s="38">
        <f>VLOOKUP($B159,Cases!$A$3:$AY$108,19,FALSE)</f>
        <v>44512.57</v>
      </c>
      <c r="S159" s="38">
        <f>VLOOKUP($B159,Cases!$A$3:$AY$108,2,FALSE)</f>
        <v>216366</v>
      </c>
      <c r="T159" s="38">
        <f>VLOOKUP($B159,Cases!$A$3:$AY$108,36,FALSE)</f>
        <v>1001641</v>
      </c>
      <c r="U159" s="38">
        <f>VLOOKUP($B159,Cases!$A$3:$AY$108,24,FALSE)</f>
        <v>33036.230000000003</v>
      </c>
      <c r="V159" s="38">
        <f>VLOOKUP($B159,Cases!$A$3:$AY$108,7,FALSE)</f>
        <v>123056.1</v>
      </c>
      <c r="W159" s="38">
        <f>VLOOKUP($B159,Cases!$A$3:$AY$108,41,FALSE)</f>
        <v>500443.1</v>
      </c>
      <c r="X159" s="38">
        <f>VLOOKUP($B159,Cases!$A$3:$AY$108,29,FALSE)</f>
        <v>36092.5</v>
      </c>
      <c r="Y159" s="38">
        <f>VLOOKUP($B159,Cases!$A$3:$AY$108,12,FALSE)</f>
        <v>122047</v>
      </c>
      <c r="Z159" s="38">
        <f>VLOOKUP($B159,Cases!$A$3:$AY$108,46,FALSE)</f>
        <v>373790.2</v>
      </c>
      <c r="AA159" s="38">
        <f>VLOOKUP($B159,Cases!$A$3:$AY$108,34,FALSE)</f>
        <v>15828.31</v>
      </c>
      <c r="AB159" s="38">
        <f>VLOOKUP($B159,Cases!$A$3:$AY$108,17,FALSE)</f>
        <v>52310.16</v>
      </c>
      <c r="AC159" s="38">
        <f>VLOOKUP($B159,Cases!$A$3:$AY$108,51,FALSE)</f>
        <v>145643.9</v>
      </c>
    </row>
    <row r="160" spans="1:29" x14ac:dyDescent="0.25">
      <c r="A160" s="24"/>
      <c r="B160" s="3"/>
      <c r="C160" s="25">
        <f>IF(R160&lt;10,"&lt;10",IF(R160&lt;50,"&lt;50",ROUND(R160,-LOG(R160)+1)))</f>
        <v>800</v>
      </c>
      <c r="D160" s="25">
        <f t="shared" si="90"/>
        <v>810</v>
      </c>
      <c r="E160" s="41">
        <f t="shared" si="90"/>
        <v>820</v>
      </c>
      <c r="F160" s="28">
        <f>IF(U160&lt;10,"&lt;10",IF(U160&lt;50,"&lt;50",ROUND(U160,-LOG(U160)+1)))</f>
        <v>210</v>
      </c>
      <c r="G160" s="28">
        <f t="shared" si="91"/>
        <v>210</v>
      </c>
      <c r="H160" s="43">
        <f t="shared" si="91"/>
        <v>210</v>
      </c>
      <c r="I160" s="25">
        <f>IF(X160&lt;10,"&lt;10",IF(X160&lt;50,"&lt;50",ROUND(X160,-LOG(X160)+1)))</f>
        <v>100</v>
      </c>
      <c r="J160" s="25">
        <f t="shared" si="87"/>
        <v>100</v>
      </c>
      <c r="K160" s="41">
        <f t="shared" ref="K160:K165" si="93">IF(Z160&lt;10,"&lt;10",IF(Z160&lt;50,"&lt;50",ROUND(Z160,-LOG(Z160)+1)))</f>
        <v>100</v>
      </c>
      <c r="L160" s="28"/>
      <c r="M160" s="28" t="str">
        <f t="shared" si="92"/>
        <v>&lt;50</v>
      </c>
      <c r="N160" s="43"/>
      <c r="O160" s="62" t="str">
        <f>VLOOKUP(B159,Method!$A$2:$C$114,3,FALSE)</f>
        <v>1a</v>
      </c>
      <c r="Q160" s="3"/>
      <c r="R160" s="38">
        <f>VLOOKUP($B159,Deaths!$A$3:$AZ$108,20,FALSE)</f>
        <v>804.96420000000001</v>
      </c>
      <c r="S160" s="38">
        <f>VLOOKUP($B159,Deaths!$A$3:$AZ$108,3,FALSE)</f>
        <v>810.05830000000003</v>
      </c>
      <c r="T160" s="38">
        <f>VLOOKUP($B159,Deaths!$A$3:$AZ$108,37,FALSE)</f>
        <v>815.33109999999999</v>
      </c>
      <c r="U160" s="38">
        <f>VLOOKUP($B159,Deaths!$A$3:$AZ$108,25,FALSE)</f>
        <v>207.3588</v>
      </c>
      <c r="V160" s="38">
        <f>VLOOKUP($B159,Deaths!$A$3:$AZ$108,8,FALSE)</f>
        <v>208.67099999999999</v>
      </c>
      <c r="W160" s="38">
        <f>VLOOKUP($B159,Deaths!$A$3:$AZ$108,42,FALSE)</f>
        <v>210.02930000000001</v>
      </c>
      <c r="X160" s="38">
        <f>VLOOKUP($B159,Deaths!$A$3:$AZ$108,30,FALSE)</f>
        <v>103.0354</v>
      </c>
      <c r="Y160" s="38">
        <f>VLOOKUP($B159,Deaths!$A$3:$AZ$108,13,FALSE)</f>
        <v>103.6875</v>
      </c>
      <c r="Z160" s="38">
        <f>VLOOKUP($B159,Deaths!$A$3:$AZ$108,47,FALSE)</f>
        <v>104.36239999999999</v>
      </c>
      <c r="AA160" s="38">
        <f>VLOOKUP($B159,Deaths!$A$3:$AZ$108,35,FALSE)</f>
        <v>42.502110000000002</v>
      </c>
      <c r="AB160" s="38">
        <f>VLOOKUP($B159,Deaths!$A$3:$AZ$108,18,FALSE)</f>
        <v>42.771079999999998</v>
      </c>
      <c r="AC160" s="38">
        <f>VLOOKUP($B159,Deaths!$A$3:$AZ$108,52,FALSE)</f>
        <v>43.049480000000003</v>
      </c>
    </row>
    <row r="161" spans="1:29" x14ac:dyDescent="0.25">
      <c r="A161" s="24" t="s">
        <v>113</v>
      </c>
      <c r="B161" s="3" t="s">
        <v>97</v>
      </c>
      <c r="C161" s="25">
        <f>IF(R161&lt;10,"&lt;10",IF(R161&lt;50,"&lt;50",ROUND(R161,-LOG(R161)+1)))</f>
        <v>130000</v>
      </c>
      <c r="D161" s="25">
        <f t="shared" si="90"/>
        <v>250000</v>
      </c>
      <c r="E161" s="41">
        <f t="shared" si="90"/>
        <v>500000</v>
      </c>
      <c r="F161" s="28">
        <f>IF(U161&lt;10,"&lt;10",IF(U161&lt;50,"&lt;50",ROUND(U161,-LOG(U161)+1)))</f>
        <v>190000</v>
      </c>
      <c r="G161" s="28">
        <f t="shared" si="91"/>
        <v>270000</v>
      </c>
      <c r="H161" s="43">
        <f t="shared" si="91"/>
        <v>370000</v>
      </c>
      <c r="I161" s="25">
        <f>IF(X161&lt;10,"&lt;10",IF(X161&lt;50,"&lt;50",ROUND(X161,-LOG(X161)+1)))</f>
        <v>90000</v>
      </c>
      <c r="J161" s="25">
        <f t="shared" si="87"/>
        <v>110000</v>
      </c>
      <c r="K161" s="41">
        <f t="shared" si="93"/>
        <v>150000</v>
      </c>
      <c r="L161" s="28">
        <f>IF(AA161&lt;10,"&lt;10",IF(AA161&lt;50,"&lt;50",ROUND(AA161,-LOG(AA161)+1)))</f>
        <v>97</v>
      </c>
      <c r="M161" s="28">
        <f t="shared" si="92"/>
        <v>120</v>
      </c>
      <c r="N161" s="43">
        <f>IF(AC161&lt;10,"&lt;10",IF(AC161&lt;50,"&lt;50",ROUND(AC161,-LOG(AC161)+1)))</f>
        <v>160</v>
      </c>
      <c r="O161" s="62">
        <v>1</v>
      </c>
      <c r="Q161" s="3"/>
      <c r="R161" s="38">
        <f>VLOOKUP($B161,Cases!$A$3:$AY$108,19,FALSE)</f>
        <v>128709.5</v>
      </c>
      <c r="S161" s="38">
        <f>VLOOKUP($B161,Cases!$A$3:$AY$108,2,FALSE)</f>
        <v>252224</v>
      </c>
      <c r="T161" s="38">
        <f>VLOOKUP($B161,Cases!$A$3:$AY$108,36,FALSE)</f>
        <v>497173.5</v>
      </c>
      <c r="U161" s="38">
        <f>VLOOKUP($B161,Cases!$A$3:$AY$108,24,FALSE)</f>
        <v>194338.4</v>
      </c>
      <c r="V161" s="38">
        <f>VLOOKUP($B161,Cases!$A$3:$AY$108,7,FALSE)</f>
        <v>266572.09999999998</v>
      </c>
      <c r="W161" s="38">
        <f>VLOOKUP($B161,Cases!$A$3:$AY$108,41,FALSE)</f>
        <v>369044.6</v>
      </c>
      <c r="X161" s="38">
        <f>VLOOKUP($B161,Cases!$A$3:$AY$108,29,FALSE)</f>
        <v>90401.21</v>
      </c>
      <c r="Y161" s="38">
        <f>VLOOKUP($B161,Cases!$A$3:$AY$108,12,FALSE)</f>
        <v>113623.8</v>
      </c>
      <c r="Z161" s="38">
        <f>VLOOKUP($B161,Cases!$A$3:$AY$108,46,FALSE)</f>
        <v>145782</v>
      </c>
      <c r="AA161" s="38">
        <f>VLOOKUP($B161,Cases!$A$3:$AY$108,34,FALSE)</f>
        <v>97.024360000000001</v>
      </c>
      <c r="AB161" s="38">
        <f>VLOOKUP($B161,Cases!$A$3:$AY$108,17,FALSE)</f>
        <v>122.34990000000001</v>
      </c>
      <c r="AC161" s="38">
        <f>VLOOKUP($B161,Cases!$A$3:$AY$108,51,FALSE)</f>
        <v>156.04730000000001</v>
      </c>
    </row>
    <row r="162" spans="1:29" x14ac:dyDescent="0.25">
      <c r="A162" s="24"/>
      <c r="B162" s="3"/>
      <c r="C162" s="27">
        <f>ROUND(R162,-LOG(R162)+1)</f>
        <v>22</v>
      </c>
      <c r="D162" s="25">
        <f t="shared" si="90"/>
        <v>470</v>
      </c>
      <c r="E162" s="41">
        <f t="shared" si="90"/>
        <v>1300</v>
      </c>
      <c r="F162" s="30">
        <f>ROUND(U162,-LOG(U162)+1)</f>
        <v>30</v>
      </c>
      <c r="G162" s="28">
        <f t="shared" si="91"/>
        <v>530</v>
      </c>
      <c r="H162" s="43">
        <f t="shared" si="91"/>
        <v>1000</v>
      </c>
      <c r="I162" s="27">
        <f>ROUND(X162,-LOG(X162)+1)</f>
        <v>14</v>
      </c>
      <c r="J162" s="25">
        <f t="shared" si="87"/>
        <v>220</v>
      </c>
      <c r="K162" s="41">
        <f t="shared" si="93"/>
        <v>420</v>
      </c>
      <c r="L162" s="28"/>
      <c r="M162" s="28" t="str">
        <f t="shared" si="92"/>
        <v>&lt;10</v>
      </c>
      <c r="N162" s="43"/>
      <c r="O162" s="62" t="s">
        <v>126</v>
      </c>
      <c r="Q162" s="3"/>
      <c r="R162" s="38">
        <f>VLOOKUP($B161,Deaths!$A$3:$AZ$108,20,FALSE)</f>
        <v>22.299379999999999</v>
      </c>
      <c r="S162" s="38">
        <f>VLOOKUP($B161,Deaths!$A$3:$AZ$108,3,FALSE)</f>
        <v>473.3143</v>
      </c>
      <c r="T162" s="38">
        <f>VLOOKUP($B161,Deaths!$A$3:$AZ$108,37,FALSE)</f>
        <v>1329.903</v>
      </c>
      <c r="U162" s="38">
        <f>VLOOKUP($B161,Deaths!$A$3:$AZ$108,25,FALSE)</f>
        <v>30.394670000000001</v>
      </c>
      <c r="V162" s="38">
        <f>VLOOKUP($B161,Deaths!$A$3:$AZ$108,8,FALSE)</f>
        <v>531.96249999999998</v>
      </c>
      <c r="W162" s="38">
        <f>VLOOKUP($B161,Deaths!$A$3:$AZ$108,42,FALSE)</f>
        <v>1014.729</v>
      </c>
      <c r="X162" s="38">
        <f>VLOOKUP($B161,Deaths!$A$3:$AZ$108,30,FALSE)</f>
        <v>13.58536</v>
      </c>
      <c r="Y162" s="38">
        <f>VLOOKUP($B161,Deaths!$A$3:$AZ$108,13,FALSE)</f>
        <v>223.04329999999999</v>
      </c>
      <c r="Z162" s="38">
        <f>VLOOKUP($B161,Deaths!$A$3:$AZ$108,47,FALSE)</f>
        <v>422.8295</v>
      </c>
      <c r="AA162" s="38">
        <f>VLOOKUP($B161,Deaths!$A$3:$AZ$108,35,FALSE)</f>
        <v>1.6381969999999999E-2</v>
      </c>
      <c r="AB162" s="38">
        <f>VLOOKUP($B161,Deaths!$A$3:$AZ$108,18,FALSE)</f>
        <v>0.20244619999999999</v>
      </c>
      <c r="AC162" s="38">
        <f>VLOOKUP($B161,Deaths!$A$3:$AZ$108,52,FALSE)</f>
        <v>0.37330760000000002</v>
      </c>
    </row>
    <row r="163" spans="1:29" x14ac:dyDescent="0.25">
      <c r="A163" s="24" t="s">
        <v>114</v>
      </c>
      <c r="B163" s="3" t="s">
        <v>98</v>
      </c>
      <c r="C163" s="25">
        <f>IF(R163&lt;10,"&lt;10",IF(R163&lt;50,"&lt;50",ROUND(R163,-LOG(R163)+1)))</f>
        <v>950000</v>
      </c>
      <c r="D163" s="25">
        <f t="shared" si="90"/>
        <v>1500000</v>
      </c>
      <c r="E163" s="41">
        <f t="shared" si="90"/>
        <v>2300000</v>
      </c>
      <c r="F163" s="28">
        <f>IF(U163&lt;10,"&lt;10",IF(U163&lt;50,"&lt;50",ROUND(U163,-LOG(U163)+1)))</f>
        <v>270000</v>
      </c>
      <c r="G163" s="28">
        <f t="shared" si="91"/>
        <v>390000</v>
      </c>
      <c r="H163" s="43">
        <f t="shared" si="91"/>
        <v>530000</v>
      </c>
      <c r="I163" s="25">
        <f>IF(X163&lt;10,"&lt;10",IF(X163&lt;50,"&lt;50",ROUND(X163,-LOG(X163)+1)))</f>
        <v>140000</v>
      </c>
      <c r="J163" s="25">
        <f t="shared" si="87"/>
        <v>180000</v>
      </c>
      <c r="K163" s="41">
        <f t="shared" si="93"/>
        <v>220000</v>
      </c>
      <c r="L163" s="28">
        <f>IF(AA163&lt;10,"&lt;10",IF(AA163&lt;50,"&lt;50",ROUND(AA163,-LOG(AA163)+1)))</f>
        <v>95000</v>
      </c>
      <c r="M163" s="28">
        <f t="shared" si="92"/>
        <v>120000</v>
      </c>
      <c r="N163" s="43">
        <f>IF(AC163&lt;10,"&lt;10",IF(AC163&lt;50,"&lt;50",ROUND(AC163,-LOG(AC163)+1)))</f>
        <v>150000</v>
      </c>
      <c r="O163" s="62" t="str">
        <f>VLOOKUP(B163,Method!$A$2:$C$114,2,FALSE)</f>
        <v>1</v>
      </c>
      <c r="Q163" s="3"/>
      <c r="R163" s="38">
        <f>VLOOKUP($B163,Cases!$A$3:$AY$108,19,FALSE)</f>
        <v>952638.4</v>
      </c>
      <c r="S163" s="38">
        <f>VLOOKUP($B163,Cases!$A$3:$AY$108,2,FALSE)</f>
        <v>1500530</v>
      </c>
      <c r="T163" s="38">
        <f>VLOOKUP($B163,Cases!$A$3:$AY$108,36,FALSE)</f>
        <v>2316247</v>
      </c>
      <c r="U163" s="38">
        <f>VLOOKUP($B163,Cases!$A$3:$AY$108,24,FALSE)</f>
        <v>271739.5</v>
      </c>
      <c r="V163" s="38">
        <f>VLOOKUP($B163,Cases!$A$3:$AY$108,7,FALSE)</f>
        <v>385373.6</v>
      </c>
      <c r="W163" s="38">
        <f>VLOOKUP($B163,Cases!$A$3:$AY$108,41,FALSE)</f>
        <v>527271.1</v>
      </c>
      <c r="X163" s="38">
        <f>VLOOKUP($B163,Cases!$A$3:$AY$108,29,FALSE)</f>
        <v>137250.4</v>
      </c>
      <c r="Y163" s="38">
        <f>VLOOKUP($B163,Cases!$A$3:$AY$108,12,FALSE)</f>
        <v>175235.9</v>
      </c>
      <c r="Z163" s="38">
        <f>VLOOKUP($B163,Cases!$A$3:$AY$108,46,FALSE)</f>
        <v>216844.3</v>
      </c>
      <c r="AA163" s="38">
        <f>VLOOKUP($B163,Cases!$A$3:$AY$108,34,FALSE)</f>
        <v>94638.2</v>
      </c>
      <c r="AB163" s="38">
        <f>VLOOKUP($B163,Cases!$A$3:$AY$108,17,FALSE)</f>
        <v>120342.1</v>
      </c>
      <c r="AC163" s="38">
        <f>VLOOKUP($B163,Cases!$A$3:$AY$108,51,FALSE)</f>
        <v>146222.9</v>
      </c>
    </row>
    <row r="164" spans="1:29" x14ac:dyDescent="0.25">
      <c r="A164" s="24"/>
      <c r="B164" s="3"/>
      <c r="C164" s="27">
        <f>ROUND(R164,-LOG(R164)+1)</f>
        <v>130</v>
      </c>
      <c r="D164" s="25">
        <f t="shared" si="90"/>
        <v>3600</v>
      </c>
      <c r="E164" s="41">
        <f t="shared" si="90"/>
        <v>7300</v>
      </c>
      <c r="F164" s="30">
        <f>ROUND(U164,-LOG(U164)+1)</f>
        <v>47</v>
      </c>
      <c r="G164" s="28">
        <f t="shared" si="91"/>
        <v>710</v>
      </c>
      <c r="H164" s="43">
        <f t="shared" si="91"/>
        <v>1400</v>
      </c>
      <c r="I164" s="27">
        <f>ROUND(X164,-LOG(X164)+1)</f>
        <v>22</v>
      </c>
      <c r="J164" s="25">
        <f t="shared" si="87"/>
        <v>320</v>
      </c>
      <c r="K164" s="41">
        <f t="shared" si="93"/>
        <v>560</v>
      </c>
      <c r="L164" s="30">
        <f>ROUND(AA164,-LOG(AA164)+1)</f>
        <v>17</v>
      </c>
      <c r="M164" s="28">
        <f t="shared" si="92"/>
        <v>120</v>
      </c>
      <c r="N164" s="43">
        <f>IF(AC164&lt;10,"&lt;10",IF(AC164&lt;50,"&lt;50",ROUND(AC164,-LOG(AC164)+1)))</f>
        <v>200</v>
      </c>
      <c r="O164" s="62" t="str">
        <f>VLOOKUP(B163,Method!$A$2:$C$114,3,FALSE)</f>
        <v>1c</v>
      </c>
      <c r="Q164" s="3"/>
      <c r="R164" s="38">
        <f>VLOOKUP($B163,Deaths!$A$3:$AZ$108,20,FALSE)</f>
        <v>127.2522</v>
      </c>
      <c r="S164" s="38">
        <f>VLOOKUP($B163,Deaths!$A$3:$AZ$108,3,FALSE)</f>
        <v>3553.8530000000001</v>
      </c>
      <c r="T164" s="38">
        <f>VLOOKUP($B163,Deaths!$A$3:$AZ$108,37,FALSE)</f>
        <v>7282.0609999999997</v>
      </c>
      <c r="U164" s="38">
        <f>VLOOKUP($B163,Deaths!$A$3:$AZ$108,25,FALSE)</f>
        <v>47.026000000000003</v>
      </c>
      <c r="V164" s="38">
        <f>VLOOKUP($B163,Deaths!$A$3:$AZ$108,8,FALSE)</f>
        <v>711.40989999999999</v>
      </c>
      <c r="W164" s="38">
        <f>VLOOKUP($B163,Deaths!$A$3:$AZ$108,42,FALSE)</f>
        <v>1414.4590000000001</v>
      </c>
      <c r="X164" s="38">
        <f>VLOOKUP($B163,Deaths!$A$3:$AZ$108,30,FALSE)</f>
        <v>22.37068</v>
      </c>
      <c r="Y164" s="38">
        <f>VLOOKUP($B163,Deaths!$A$3:$AZ$108,13,FALSE)</f>
        <v>321.80880000000002</v>
      </c>
      <c r="Z164" s="38">
        <f>VLOOKUP($B163,Deaths!$A$3:$AZ$108,47,FALSE)</f>
        <v>563.91420000000005</v>
      </c>
      <c r="AA164" s="38">
        <f>VLOOKUP($B163,Deaths!$A$3:$AZ$108,35,FALSE)</f>
        <v>17.433299999999999</v>
      </c>
      <c r="AB164" s="38">
        <f>VLOOKUP($B163,Deaths!$A$3:$AZ$108,18,FALSE)</f>
        <v>116.1284</v>
      </c>
      <c r="AC164" s="38">
        <f>VLOOKUP($B163,Deaths!$A$3:$AZ$108,52,FALSE)</f>
        <v>198.2209</v>
      </c>
    </row>
    <row r="165" spans="1:29" x14ac:dyDescent="0.25">
      <c r="A165" s="24" t="s">
        <v>114</v>
      </c>
      <c r="B165" s="3" t="s">
        <v>99</v>
      </c>
      <c r="C165" s="25">
        <f>IF(R165&lt;10,"&lt;10",IF(R165&lt;50,"&lt;50",ROUND(R165,-LOG(R165)+1)))</f>
        <v>23000</v>
      </c>
      <c r="D165" s="25">
        <f t="shared" si="90"/>
        <v>29000</v>
      </c>
      <c r="E165" s="41">
        <f t="shared" si="90"/>
        <v>36000</v>
      </c>
      <c r="F165" s="28">
        <f>IF(U165&lt;10,"&lt;10",IF(U165&lt;50,"&lt;50",ROUND(U165,-LOG(U165)+1)))</f>
        <v>21000</v>
      </c>
      <c r="G165" s="28">
        <f t="shared" si="91"/>
        <v>23000</v>
      </c>
      <c r="H165" s="43">
        <f t="shared" si="91"/>
        <v>25000</v>
      </c>
      <c r="I165" s="25">
        <f>IF(X165&lt;10,"&lt;10",IF(X165&lt;50,"&lt;50",ROUND(X165,-LOG(X165)+1)))</f>
        <v>5200</v>
      </c>
      <c r="J165" s="25">
        <f t="shared" si="87"/>
        <v>5900</v>
      </c>
      <c r="K165" s="41">
        <f t="shared" si="93"/>
        <v>6300</v>
      </c>
      <c r="L165" s="28"/>
      <c r="M165" s="28" t="str">
        <f t="shared" si="92"/>
        <v>&lt;50</v>
      </c>
      <c r="N165" s="43"/>
      <c r="O165" s="62" t="str">
        <f>VLOOKUP(B165,Method!$A$2:$C$114,2,FALSE)</f>
        <v>1</v>
      </c>
      <c r="Q165" s="3"/>
      <c r="R165" s="38">
        <f>VLOOKUP($B165,Cases!$A$3:$AY$108,19,FALSE)</f>
        <v>22512.799999999999</v>
      </c>
      <c r="S165" s="38">
        <f>VLOOKUP($B165,Cases!$A$3:$AY$108,2,FALSE)</f>
        <v>29352.25</v>
      </c>
      <c r="T165" s="38">
        <f>VLOOKUP($B165,Cases!$A$3:$AY$108,36,FALSE)</f>
        <v>35828.58</v>
      </c>
      <c r="U165" s="38">
        <f>VLOOKUP($B165,Cases!$A$3:$AY$108,24,FALSE)</f>
        <v>20700.95</v>
      </c>
      <c r="V165" s="38">
        <f>VLOOKUP($B165,Cases!$A$3:$AY$108,7,FALSE)</f>
        <v>23245.83</v>
      </c>
      <c r="W165" s="38">
        <f>VLOOKUP($B165,Cases!$A$3:$AY$108,41,FALSE)</f>
        <v>25025.26</v>
      </c>
      <c r="X165" s="38">
        <f>VLOOKUP($B165,Cases!$A$3:$AY$108,29,FALSE)</f>
        <v>5230.4359999999997</v>
      </c>
      <c r="Y165" s="38">
        <f>VLOOKUP($B165,Cases!$A$3:$AY$108,12,FALSE)</f>
        <v>5874.8940000000002</v>
      </c>
      <c r="Z165" s="38">
        <f>VLOOKUP($B165,Cases!$A$3:$AY$108,46,FALSE)</f>
        <v>6331.2820000000002</v>
      </c>
      <c r="AA165" s="38">
        <f>VLOOKUP($B165,Cases!$A$3:$AY$108,34,FALSE)</f>
        <v>40.891500000000001</v>
      </c>
      <c r="AB165" s="38">
        <f>VLOOKUP($B165,Cases!$A$3:$AY$108,17,FALSE)</f>
        <v>45.897019999999998</v>
      </c>
      <c r="AC165" s="38">
        <f>VLOOKUP($B165,Cases!$A$3:$AY$108,51,FALSE)</f>
        <v>49.488019999999999</v>
      </c>
    </row>
    <row r="166" spans="1:29" x14ac:dyDescent="0.25">
      <c r="A166" s="24"/>
      <c r="B166" s="3"/>
      <c r="C166" s="25"/>
      <c r="D166" s="25" t="str">
        <f t="shared" ref="D166:D175" si="94">IF(S166&lt;10,"&lt;10",IF(S166&lt;50,"&lt;50",ROUND(S166,-LOG(S166)+1)))</f>
        <v>&lt;50</v>
      </c>
      <c r="E166" s="41"/>
      <c r="F166" s="28"/>
      <c r="G166" s="28" t="str">
        <f t="shared" ref="G166:G175" si="95">IF(V166&lt;10,"&lt;10",IF(V166&lt;50,"&lt;50",ROUND(V166,-LOG(V166)+1)))</f>
        <v>&lt;50</v>
      </c>
      <c r="H166" s="43"/>
      <c r="I166" s="25"/>
      <c r="J166" s="25" t="str">
        <f t="shared" si="87"/>
        <v>&lt;10</v>
      </c>
      <c r="K166" s="41"/>
      <c r="L166" s="28"/>
      <c r="M166" s="29">
        <v>0</v>
      </c>
      <c r="N166" s="43"/>
      <c r="O166" s="62" t="str">
        <f>VLOOKUP(B165,Method!$A$2:$C$114,3,FALSE)</f>
        <v>1b</v>
      </c>
      <c r="Q166" s="3"/>
      <c r="R166" s="38">
        <f>VLOOKUP($B165,Deaths!$A$3:$AZ$108,20,FALSE)</f>
        <v>21.827670000000001</v>
      </c>
      <c r="S166" s="38">
        <f>VLOOKUP($B165,Deaths!$A$3:$AZ$108,3,FALSE)</f>
        <v>29.939229999999998</v>
      </c>
      <c r="T166" s="38">
        <f>VLOOKUP($B165,Deaths!$A$3:$AZ$108,37,FALSE)</f>
        <v>37.081679999999999</v>
      </c>
      <c r="U166" s="38">
        <f>VLOOKUP($B165,Deaths!$A$3:$AZ$108,25,FALSE)</f>
        <v>34.658499999999997</v>
      </c>
      <c r="V166" s="38">
        <f>VLOOKUP($B165,Deaths!$A$3:$AZ$108,8,FALSE)</f>
        <v>45.807899999999997</v>
      </c>
      <c r="W166" s="38">
        <f>VLOOKUP($B165,Deaths!$A$3:$AZ$108,42,FALSE)</f>
        <v>56.691339999999997</v>
      </c>
      <c r="X166" s="38">
        <f>VLOOKUP($B165,Deaths!$A$3:$AZ$108,30,FALSE)</f>
        <v>0</v>
      </c>
      <c r="Y166" s="38">
        <f>VLOOKUP($B165,Deaths!$A$3:$AZ$108,13,FALSE)</f>
        <v>0</v>
      </c>
      <c r="Z166" s="38">
        <f>VLOOKUP($B165,Deaths!$A$3:$AZ$108,47,FALSE)</f>
        <v>0</v>
      </c>
      <c r="AA166" s="38">
        <f>VLOOKUP($B165,Deaths!$A$3:$AZ$108,35,FALSE)</f>
        <v>5.9406379999999998E-3</v>
      </c>
      <c r="AB166" s="38">
        <f>VLOOKUP($B165,Deaths!$A$3:$AZ$108,18,FALSE)</f>
        <v>1.6595530000000001E-2</v>
      </c>
      <c r="AC166" s="38">
        <f>VLOOKUP($B165,Deaths!$A$3:$AZ$108,52,FALSE)</f>
        <v>2.8138969999999999E-2</v>
      </c>
    </row>
    <row r="167" spans="1:29" x14ac:dyDescent="0.25">
      <c r="A167" s="24" t="s">
        <v>114</v>
      </c>
      <c r="B167" s="3" t="s">
        <v>100</v>
      </c>
      <c r="C167" s="25">
        <f>IF(R167&lt;10,"&lt;10",IF(R167&lt;50,"&lt;50",ROUND(R167,-LOG(R167)+1)))</f>
        <v>180000</v>
      </c>
      <c r="D167" s="25">
        <f t="shared" si="94"/>
        <v>260000</v>
      </c>
      <c r="E167" s="41">
        <f>IF(T167&lt;10,"&lt;10",IF(T167&lt;50,"&lt;50",ROUND(T167,-LOG(T167)+1)))</f>
        <v>360000</v>
      </c>
      <c r="F167" s="28">
        <f>IF(U167&lt;10,"&lt;10",IF(U167&lt;50,"&lt;50",ROUND(U167,-LOG(U167)+1)))</f>
        <v>34000</v>
      </c>
      <c r="G167" s="28">
        <f t="shared" si="95"/>
        <v>50000</v>
      </c>
      <c r="H167" s="43">
        <f>IF(W167&lt;10,"&lt;10",IF(W167&lt;50,"&lt;50",ROUND(W167,-LOG(W167)+1)))</f>
        <v>71000</v>
      </c>
      <c r="I167" s="25">
        <f>IF(X167&lt;10,"&lt;10",IF(X167&lt;50,"&lt;50",ROUND(X167,-LOG(X167)+1)))</f>
        <v>48000</v>
      </c>
      <c r="J167" s="25">
        <f t="shared" si="87"/>
        <v>69000</v>
      </c>
      <c r="K167" s="41">
        <f>IF(Z167&lt;10,"&lt;10",IF(Z167&lt;50,"&lt;50",ROUND(Z167,-LOG(Z167)+1)))</f>
        <v>97000</v>
      </c>
      <c r="L167" s="28">
        <f>IF(AA167&lt;10,"&lt;10",IF(AA167&lt;50,"&lt;50",ROUND(AA167,-LOG(AA167)+1)))</f>
        <v>68000</v>
      </c>
      <c r="M167" s="28">
        <f>IF(AB167&lt;10,"&lt;10",IF(AB167&lt;50,"&lt;50",ROUND(AB167,-LOG(AB167)+1)))</f>
        <v>88000</v>
      </c>
      <c r="N167" s="43">
        <f>IF(AC167&lt;10,"&lt;10",IF(AC167&lt;50,"&lt;50",ROUND(AC167,-LOG(AC167)+1)))</f>
        <v>110000</v>
      </c>
      <c r="O167" s="62" t="str">
        <f>VLOOKUP(B167,Method!$A$2:$C$114,2,FALSE)</f>
        <v>1</v>
      </c>
      <c r="Q167" s="3"/>
      <c r="R167" s="38">
        <f>VLOOKUP($B167,Cases!$A$3:$AY$108,19,FALSE)</f>
        <v>175472.4</v>
      </c>
      <c r="S167" s="38">
        <f>VLOOKUP($B167,Cases!$A$3:$AY$108,2,FALSE)</f>
        <v>256354.4</v>
      </c>
      <c r="T167" s="38">
        <f>VLOOKUP($B167,Cases!$A$3:$AY$108,36,FALSE)</f>
        <v>360667.5</v>
      </c>
      <c r="U167" s="38">
        <f>VLOOKUP($B167,Cases!$A$3:$AY$108,24,FALSE)</f>
        <v>34367.449999999997</v>
      </c>
      <c r="V167" s="38">
        <f>VLOOKUP($B167,Cases!$A$3:$AY$108,7,FALSE)</f>
        <v>49785.35</v>
      </c>
      <c r="W167" s="38">
        <f>VLOOKUP($B167,Cases!$A$3:$AY$108,41,FALSE)</f>
        <v>71092.960000000006</v>
      </c>
      <c r="X167" s="38">
        <f>VLOOKUP($B167,Cases!$A$3:$AY$108,29,FALSE)</f>
        <v>47619.96</v>
      </c>
      <c r="Y167" s="38">
        <f>VLOOKUP($B167,Cases!$A$3:$AY$108,12,FALSE)</f>
        <v>69033.34</v>
      </c>
      <c r="Z167" s="38">
        <f>VLOOKUP($B167,Cases!$A$3:$AY$108,46,FALSE)</f>
        <v>96590.2</v>
      </c>
      <c r="AA167" s="38">
        <f>VLOOKUP($B167,Cases!$A$3:$AY$108,34,FALSE)</f>
        <v>67648.11</v>
      </c>
      <c r="AB167" s="38">
        <f>VLOOKUP($B167,Cases!$A$3:$AY$108,17,FALSE)</f>
        <v>87925.31</v>
      </c>
      <c r="AC167" s="38">
        <f>VLOOKUP($B167,Cases!$A$3:$AY$108,51,FALSE)</f>
        <v>110625</v>
      </c>
    </row>
    <row r="168" spans="1:29" x14ac:dyDescent="0.25">
      <c r="A168" s="24"/>
      <c r="B168" s="3"/>
      <c r="C168" s="27">
        <f>ROUND(R168,-LOG(R168)+1)</f>
        <v>21</v>
      </c>
      <c r="D168" s="25">
        <f t="shared" si="94"/>
        <v>630</v>
      </c>
      <c r="E168" s="41">
        <f>IF(T168&lt;10,"&lt;10",IF(T168&lt;50,"&lt;50",ROUND(T168,-LOG(T168)+1)))</f>
        <v>1300</v>
      </c>
      <c r="F168" s="30">
        <f>ROUND(U168,-LOG(U168)+1)</f>
        <v>4</v>
      </c>
      <c r="G168" s="28">
        <f t="shared" si="95"/>
        <v>120</v>
      </c>
      <c r="H168" s="43">
        <f>IF(W168&lt;10,"&lt;10",IF(W168&lt;50,"&lt;50",ROUND(W168,-LOG(W168)+1)))</f>
        <v>250</v>
      </c>
      <c r="I168" s="27">
        <f>ROUND(X168,-LOG(X168)+1)</f>
        <v>6</v>
      </c>
      <c r="J168" s="25">
        <f t="shared" si="87"/>
        <v>170</v>
      </c>
      <c r="K168" s="41">
        <f>IF(Z168&lt;10,"&lt;10",IF(Z168&lt;50,"&lt;50",ROUND(Z168,-LOG(Z168)+1)))</f>
        <v>350</v>
      </c>
      <c r="L168" s="28"/>
      <c r="M168" s="28" t="str">
        <f t="shared" ref="M168:M175" si="96">IF(AB168&lt;10,"&lt;10",IF(AB168&lt;50,"&lt;50",ROUND(AB168,-LOG(AB168)+1)))</f>
        <v>&lt;50</v>
      </c>
      <c r="N168" s="43"/>
      <c r="O168" s="62" t="str">
        <f>VLOOKUP(B167,Method!$A$2:$C$114,3,FALSE)</f>
        <v>1c</v>
      </c>
      <c r="Q168" s="3"/>
      <c r="R168" s="38">
        <f>VLOOKUP($B167,Deaths!$A$3:$AZ$108,20,FALSE)</f>
        <v>20.674880000000002</v>
      </c>
      <c r="S168" s="38">
        <f>VLOOKUP($B167,Deaths!$A$3:$AZ$108,3,FALSE)</f>
        <v>631.11279999999999</v>
      </c>
      <c r="T168" s="38">
        <f>VLOOKUP($B167,Deaths!$A$3:$AZ$108,37,FALSE)</f>
        <v>1300.222</v>
      </c>
      <c r="U168" s="38">
        <f>VLOOKUP($B167,Deaths!$A$3:$AZ$108,25,FALSE)</f>
        <v>4.197845</v>
      </c>
      <c r="V168" s="38">
        <f>VLOOKUP($B167,Deaths!$A$3:$AZ$108,8,FALSE)</f>
        <v>122.82689999999999</v>
      </c>
      <c r="W168" s="38">
        <f>VLOOKUP($B167,Deaths!$A$3:$AZ$108,42,FALSE)</f>
        <v>248.3135</v>
      </c>
      <c r="X168" s="38">
        <f>VLOOKUP($B167,Deaths!$A$3:$AZ$108,30,FALSE)</f>
        <v>5.7985040000000003</v>
      </c>
      <c r="Y168" s="38">
        <f>VLOOKUP($B167,Deaths!$A$3:$AZ$108,13,FALSE)</f>
        <v>171.3484</v>
      </c>
      <c r="Z168" s="38">
        <f>VLOOKUP($B167,Deaths!$A$3:$AZ$108,47,FALSE)</f>
        <v>345.82769999999999</v>
      </c>
      <c r="AA168" s="38">
        <f>VLOOKUP($B167,Deaths!$A$3:$AZ$108,35,FALSE)</f>
        <v>15.37149</v>
      </c>
      <c r="AB168" s="38">
        <f>VLOOKUP($B167,Deaths!$A$3:$AZ$108,18,FALSE)</f>
        <v>49.985379999999999</v>
      </c>
      <c r="AC168" s="38">
        <f>VLOOKUP($B167,Deaths!$A$3:$AZ$108,52,FALSE)</f>
        <v>82.707269999999994</v>
      </c>
    </row>
    <row r="169" spans="1:29" x14ac:dyDescent="0.25">
      <c r="A169" s="24" t="s">
        <v>114</v>
      </c>
      <c r="B169" s="3" t="s">
        <v>101</v>
      </c>
      <c r="C169" s="25">
        <f>IF(R169&lt;10,"&lt;10",IF(R169&lt;50,"&lt;50",ROUND(R169,-LOG(R169)+1)))</f>
        <v>12000</v>
      </c>
      <c r="D169" s="25">
        <f t="shared" si="94"/>
        <v>13000</v>
      </c>
      <c r="E169" s="41">
        <f>IF(T169&lt;10,"&lt;10",IF(T169&lt;50,"&lt;50",ROUND(T169,-LOG(T169)+1)))</f>
        <v>15000</v>
      </c>
      <c r="F169" s="28">
        <f>IF(U169&lt;10,"&lt;10",IF(U169&lt;50,"&lt;50",ROUND(U169,-LOG(U169)+1)))</f>
        <v>5300</v>
      </c>
      <c r="G169" s="28">
        <f t="shared" si="95"/>
        <v>5600</v>
      </c>
      <c r="H169" s="43">
        <f>IF(W169&lt;10,"&lt;10",IF(W169&lt;50,"&lt;50",ROUND(W169,-LOG(W169)+1)))</f>
        <v>6300</v>
      </c>
      <c r="I169" s="25">
        <f>IF(X169&lt;10,"&lt;10",IF(X169&lt;50,"&lt;50",ROUND(X169,-LOG(X169)+1)))</f>
        <v>5900</v>
      </c>
      <c r="J169" s="25">
        <f t="shared" si="87"/>
        <v>6400</v>
      </c>
      <c r="K169" s="41">
        <f>IF(Z169&lt;10,"&lt;10",IF(Z169&lt;50,"&lt;50",ROUND(Z169,-LOG(Z169)+1)))</f>
        <v>7100</v>
      </c>
      <c r="L169" s="28">
        <f>IF(AA169&lt;10,"&lt;10",IF(AA169&lt;50,"&lt;50",ROUND(AA169,-LOG(AA169)+1)))</f>
        <v>1900</v>
      </c>
      <c r="M169" s="28">
        <f t="shared" si="96"/>
        <v>2000</v>
      </c>
      <c r="N169" s="43">
        <f>IF(AC169&lt;10,"&lt;10",IF(AC169&lt;50,"&lt;50",ROUND(AC169,-LOG(AC169)+1)))</f>
        <v>2300</v>
      </c>
      <c r="O169" s="62" t="str">
        <f>VLOOKUP(B169,Method!$A$2:$C$114,2,FALSE)</f>
        <v>1</v>
      </c>
      <c r="Q169" s="3"/>
      <c r="R169" s="38">
        <f>VLOOKUP($B169,Cases!$A$3:$AY$108,19,FALSE)</f>
        <v>12458.97</v>
      </c>
      <c r="S169" s="38">
        <f>VLOOKUP($B169,Cases!$A$3:$AY$108,2,FALSE)</f>
        <v>13372.55</v>
      </c>
      <c r="T169" s="38">
        <f>VLOOKUP($B169,Cases!$A$3:$AY$108,36,FALSE)</f>
        <v>14978.83</v>
      </c>
      <c r="U169" s="38">
        <f>VLOOKUP($B169,Cases!$A$3:$AY$108,24,FALSE)</f>
        <v>5255.5469999999996</v>
      </c>
      <c r="V169" s="38">
        <f>VLOOKUP($B169,Cases!$A$3:$AY$108,7,FALSE)</f>
        <v>5640.6760000000004</v>
      </c>
      <c r="W169" s="38">
        <f>VLOOKUP($B169,Cases!$A$3:$AY$108,41,FALSE)</f>
        <v>6338.5219999999999</v>
      </c>
      <c r="X169" s="38">
        <f>VLOOKUP($B169,Cases!$A$3:$AY$108,29,FALSE)</f>
        <v>5934.1530000000002</v>
      </c>
      <c r="Y169" s="38">
        <f>VLOOKUP($B169,Cases!$A$3:$AY$108,12,FALSE)</f>
        <v>6357.5659999999998</v>
      </c>
      <c r="Z169" s="38">
        <f>VLOOKUP($B169,Cases!$A$3:$AY$108,46,FALSE)</f>
        <v>7111.1819999999998</v>
      </c>
      <c r="AA169" s="38">
        <f>VLOOKUP($B169,Cases!$A$3:$AY$108,34,FALSE)</f>
        <v>1908.19</v>
      </c>
      <c r="AB169" s="38">
        <f>VLOOKUP($B169,Cases!$A$3:$AY$108,17,FALSE)</f>
        <v>2049.5729999999999</v>
      </c>
      <c r="AC169" s="38">
        <f>VLOOKUP($B169,Cases!$A$3:$AY$108,51,FALSE)</f>
        <v>2297.0120000000002</v>
      </c>
    </row>
    <row r="170" spans="1:29" x14ac:dyDescent="0.25">
      <c r="A170" s="24"/>
      <c r="B170" s="3"/>
      <c r="C170" s="25"/>
      <c r="D170" s="25" t="str">
        <f t="shared" si="94"/>
        <v>&lt;50</v>
      </c>
      <c r="E170" s="41"/>
      <c r="F170" s="28"/>
      <c r="G170" s="28" t="str">
        <f t="shared" si="95"/>
        <v>&lt;50</v>
      </c>
      <c r="H170" s="43"/>
      <c r="I170" s="25"/>
      <c r="J170" s="25" t="str">
        <f t="shared" si="87"/>
        <v>&lt;50</v>
      </c>
      <c r="K170" s="41"/>
      <c r="L170" s="28"/>
      <c r="M170" s="28" t="str">
        <f t="shared" si="96"/>
        <v>&lt;10</v>
      </c>
      <c r="N170" s="43"/>
      <c r="O170" s="62" t="str">
        <f>VLOOKUP(B169,Method!$A$2:$C$114,3,FALSE)</f>
        <v>1b</v>
      </c>
      <c r="Q170" s="3"/>
      <c r="R170" s="38">
        <f>VLOOKUP($B169,Deaths!$A$3:$AZ$108,20,FALSE)</f>
        <v>25.344670000000001</v>
      </c>
      <c r="S170" s="38">
        <f>VLOOKUP($B169,Deaths!$A$3:$AZ$108,3,FALSE)</f>
        <v>33.830959999999997</v>
      </c>
      <c r="T170" s="38">
        <f>VLOOKUP($B169,Deaths!$A$3:$AZ$108,37,FALSE)</f>
        <v>40.199840000000002</v>
      </c>
      <c r="U170" s="38">
        <f>VLOOKUP($B169,Deaths!$A$3:$AZ$108,25,FALSE)</f>
        <v>24.522200000000002</v>
      </c>
      <c r="V170" s="38">
        <f>VLOOKUP($B169,Deaths!$A$3:$AZ$108,8,FALSE)</f>
        <v>31.699560000000002</v>
      </c>
      <c r="W170" s="38">
        <f>VLOOKUP($B169,Deaths!$A$3:$AZ$108,42,FALSE)</f>
        <v>37.842779999999998</v>
      </c>
      <c r="X170" s="38">
        <f>VLOOKUP($B169,Deaths!$A$3:$AZ$108,30,FALSE)</f>
        <v>24.218409999999999</v>
      </c>
      <c r="Y170" s="38">
        <f>VLOOKUP($B169,Deaths!$A$3:$AZ$108,13,FALSE)</f>
        <v>30.443180000000002</v>
      </c>
      <c r="Z170" s="38">
        <f>VLOOKUP($B169,Deaths!$A$3:$AZ$108,47,FALSE)</f>
        <v>36.869100000000003</v>
      </c>
      <c r="AA170" s="38">
        <f>VLOOKUP($B169,Deaths!$A$3:$AZ$108,35,FALSE)</f>
        <v>5.5463129999999996</v>
      </c>
      <c r="AB170" s="38">
        <f>VLOOKUP($B169,Deaths!$A$3:$AZ$108,18,FALSE)</f>
        <v>7.84056</v>
      </c>
      <c r="AC170" s="38">
        <f>VLOOKUP($B169,Deaths!$A$3:$AZ$108,52,FALSE)</f>
        <v>9.2771439999999998</v>
      </c>
    </row>
    <row r="171" spans="1:29" x14ac:dyDescent="0.25">
      <c r="A171" s="24" t="s">
        <v>114</v>
      </c>
      <c r="B171" s="3" t="s">
        <v>102</v>
      </c>
      <c r="C171" s="25">
        <f>IF(R171&lt;10,"&lt;10",IF(R171&lt;50,"&lt;50",ROUND(R171,-LOG(R171)+1)))</f>
        <v>1000000</v>
      </c>
      <c r="D171" s="25">
        <f t="shared" si="94"/>
        <v>1400000</v>
      </c>
      <c r="E171" s="41">
        <f t="shared" ref="E171:F173" si="97">IF(T171&lt;10,"&lt;10",IF(T171&lt;50,"&lt;50",ROUND(T171,-LOG(T171)+1)))</f>
        <v>1900000</v>
      </c>
      <c r="F171" s="28">
        <f t="shared" si="97"/>
        <v>1000000</v>
      </c>
      <c r="G171" s="28">
        <f t="shared" si="95"/>
        <v>1400000</v>
      </c>
      <c r="H171" s="43">
        <f t="shared" ref="H171:I173" si="98">IF(W171&lt;10,"&lt;10",IF(W171&lt;50,"&lt;50",ROUND(W171,-LOG(W171)+1)))</f>
        <v>1800000</v>
      </c>
      <c r="I171" s="25">
        <f t="shared" si="98"/>
        <v>890000</v>
      </c>
      <c r="J171" s="25">
        <f t="shared" si="87"/>
        <v>1200000</v>
      </c>
      <c r="K171" s="41">
        <f t="shared" ref="K171:L173" si="99">IF(Z171&lt;10,"&lt;10",IF(Z171&lt;50,"&lt;50",ROUND(Z171,-LOG(Z171)+1)))</f>
        <v>1600000</v>
      </c>
      <c r="L171" s="28">
        <f t="shared" si="99"/>
        <v>650000</v>
      </c>
      <c r="M171" s="28">
        <f t="shared" si="96"/>
        <v>900000</v>
      </c>
      <c r="N171" s="43">
        <f>IF(AC171&lt;10,"&lt;10",IF(AC171&lt;50,"&lt;50",ROUND(AC171,-LOG(AC171)+1)))</f>
        <v>1200000</v>
      </c>
      <c r="O171" s="62" t="str">
        <f>VLOOKUP(B171,Method!$A$2:$C$114,2,FALSE)</f>
        <v>1</v>
      </c>
      <c r="Q171" s="3"/>
      <c r="R171" s="38">
        <f>VLOOKUP($B171,Cases!$A$3:$AY$108,19,FALSE)</f>
        <v>1016759</v>
      </c>
      <c r="S171" s="38">
        <f>VLOOKUP($B171,Cases!$A$3:$AY$108,2,FALSE)</f>
        <v>1409157</v>
      </c>
      <c r="T171" s="38">
        <f>VLOOKUP($B171,Cases!$A$3:$AY$108,36,FALSE)</f>
        <v>1862177</v>
      </c>
      <c r="U171" s="38">
        <f>VLOOKUP($B171,Cases!$A$3:$AY$108,24,FALSE)</f>
        <v>1007281</v>
      </c>
      <c r="V171" s="38">
        <f>VLOOKUP($B171,Cases!$A$3:$AY$108,7,FALSE)</f>
        <v>1365010</v>
      </c>
      <c r="W171" s="38">
        <f>VLOOKUP($B171,Cases!$A$3:$AY$108,41,FALSE)</f>
        <v>1780066</v>
      </c>
      <c r="X171" s="38">
        <f>VLOOKUP($B171,Cases!$A$3:$AY$108,29,FALSE)</f>
        <v>887842.3</v>
      </c>
      <c r="Y171" s="38">
        <f>VLOOKUP($B171,Cases!$A$3:$AY$108,12,FALSE)</f>
        <v>1207597</v>
      </c>
      <c r="Z171" s="38">
        <f>VLOOKUP($B171,Cases!$A$3:$AY$108,46,FALSE)</f>
        <v>1600432</v>
      </c>
      <c r="AA171" s="38">
        <f>VLOOKUP($B171,Cases!$A$3:$AY$108,34,FALSE)</f>
        <v>650269.4</v>
      </c>
      <c r="AB171" s="38">
        <f>VLOOKUP($B171,Cases!$A$3:$AY$108,17,FALSE)</f>
        <v>902874.8</v>
      </c>
      <c r="AC171" s="38">
        <f>VLOOKUP($B171,Cases!$A$3:$AY$108,51,FALSE)</f>
        <v>1180585</v>
      </c>
    </row>
    <row r="172" spans="1:29" x14ac:dyDescent="0.25">
      <c r="A172" s="24"/>
      <c r="B172" s="3"/>
      <c r="C172" s="25">
        <f>IF(R172&lt;10,"&lt;10",IF(R172&lt;50,"&lt;50",ROUND(R172,-LOG(R172)+1)))</f>
        <v>150</v>
      </c>
      <c r="D172" s="25">
        <f t="shared" si="94"/>
        <v>3100</v>
      </c>
      <c r="E172" s="41">
        <f t="shared" si="97"/>
        <v>5700</v>
      </c>
      <c r="F172" s="28">
        <f t="shared" si="97"/>
        <v>160</v>
      </c>
      <c r="G172" s="28">
        <f t="shared" si="95"/>
        <v>2800</v>
      </c>
      <c r="H172" s="43">
        <f t="shared" si="98"/>
        <v>5300</v>
      </c>
      <c r="I172" s="25">
        <f t="shared" si="98"/>
        <v>130</v>
      </c>
      <c r="J172" s="25">
        <f t="shared" si="87"/>
        <v>2600</v>
      </c>
      <c r="K172" s="41">
        <f t="shared" si="99"/>
        <v>5100</v>
      </c>
      <c r="L172" s="28">
        <f t="shared" si="99"/>
        <v>140</v>
      </c>
      <c r="M172" s="28">
        <f t="shared" si="96"/>
        <v>1200</v>
      </c>
      <c r="N172" s="43">
        <f>IF(AC172&lt;10,"&lt;10",IF(AC172&lt;50,"&lt;50",ROUND(AC172,-LOG(AC172)+1)))</f>
        <v>2300</v>
      </c>
      <c r="O172" s="62" t="str">
        <f>VLOOKUP(B171,Method!$A$2:$C$114,3,FALSE)</f>
        <v>1c</v>
      </c>
      <c r="Q172" s="3"/>
      <c r="R172" s="38">
        <f>VLOOKUP($B171,Deaths!$A$3:$AZ$108,20,FALSE)</f>
        <v>147.2183</v>
      </c>
      <c r="S172" s="38">
        <f>VLOOKUP($B171,Deaths!$A$3:$AZ$108,3,FALSE)</f>
        <v>3054.777</v>
      </c>
      <c r="T172" s="38">
        <f>VLOOKUP($B171,Deaths!$A$3:$AZ$108,37,FALSE)</f>
        <v>5723.9359999999997</v>
      </c>
      <c r="U172" s="38">
        <f>VLOOKUP($B171,Deaths!$A$3:$AZ$108,25,FALSE)</f>
        <v>159.059</v>
      </c>
      <c r="V172" s="38">
        <f>VLOOKUP($B171,Deaths!$A$3:$AZ$108,8,FALSE)</f>
        <v>2759.3519999999999</v>
      </c>
      <c r="W172" s="38">
        <f>VLOOKUP($B171,Deaths!$A$3:$AZ$108,42,FALSE)</f>
        <v>5344.95</v>
      </c>
      <c r="X172" s="38">
        <f>VLOOKUP($B171,Deaths!$A$3:$AZ$108,30,FALSE)</f>
        <v>133.86660000000001</v>
      </c>
      <c r="Y172" s="38">
        <f>VLOOKUP($B171,Deaths!$A$3:$AZ$108,13,FALSE)</f>
        <v>2630.18</v>
      </c>
      <c r="Z172" s="38">
        <f>VLOOKUP($B171,Deaths!$A$3:$AZ$108,47,FALSE)</f>
        <v>5088.9560000000001</v>
      </c>
      <c r="AA172" s="38">
        <f>VLOOKUP($B171,Deaths!$A$3:$AZ$108,35,FALSE)</f>
        <v>139.88050000000001</v>
      </c>
      <c r="AB172" s="38">
        <f>VLOOKUP($B171,Deaths!$A$3:$AZ$108,18,FALSE)</f>
        <v>1249.098</v>
      </c>
      <c r="AC172" s="38">
        <f>VLOOKUP($B171,Deaths!$A$3:$AZ$108,52,FALSE)</f>
        <v>2282.8980000000001</v>
      </c>
    </row>
    <row r="173" spans="1:29" x14ac:dyDescent="0.25">
      <c r="A173" s="24" t="s">
        <v>114</v>
      </c>
      <c r="B173" s="3" t="s">
        <v>103</v>
      </c>
      <c r="C173" s="25">
        <f>IF(R173&lt;10,"&lt;10",IF(R173&lt;50,"&lt;50",ROUND(R173,-LOG(R173)+1)))</f>
        <v>79000</v>
      </c>
      <c r="D173" s="25">
        <f t="shared" si="94"/>
        <v>110000</v>
      </c>
      <c r="E173" s="41">
        <f t="shared" si="97"/>
        <v>160000</v>
      </c>
      <c r="F173" s="28">
        <f t="shared" si="97"/>
        <v>96000</v>
      </c>
      <c r="G173" s="28">
        <f t="shared" si="95"/>
        <v>140000</v>
      </c>
      <c r="H173" s="43">
        <f t="shared" si="98"/>
        <v>210000</v>
      </c>
      <c r="I173" s="25">
        <f t="shared" si="98"/>
        <v>35000</v>
      </c>
      <c r="J173" s="25">
        <f t="shared" si="87"/>
        <v>53000</v>
      </c>
      <c r="K173" s="41">
        <f t="shared" si="99"/>
        <v>75000</v>
      </c>
      <c r="L173" s="28">
        <f t="shared" si="99"/>
        <v>9200</v>
      </c>
      <c r="M173" s="28">
        <f t="shared" si="96"/>
        <v>13000</v>
      </c>
      <c r="N173" s="43">
        <f>IF(AC173&lt;10,"&lt;10",IF(AC173&lt;50,"&lt;50",ROUND(AC173,-LOG(AC173)+1)))</f>
        <v>17000</v>
      </c>
      <c r="O173" s="62">
        <v>1</v>
      </c>
      <c r="Q173" s="3"/>
      <c r="R173" s="38">
        <f>VLOOKUP($B173,Cases!$A$3:$AY$108,19,FALSE)</f>
        <v>79179.58</v>
      </c>
      <c r="S173" s="38">
        <f>VLOOKUP($B173,Cases!$A$3:$AY$108,2,FALSE)</f>
        <v>113723.5</v>
      </c>
      <c r="T173" s="38">
        <f>VLOOKUP($B173,Cases!$A$3:$AY$108,36,FALSE)</f>
        <v>158256.20000000001</v>
      </c>
      <c r="U173" s="38">
        <f>VLOOKUP($B173,Cases!$A$3:$AY$108,24,FALSE)</f>
        <v>96227.98</v>
      </c>
      <c r="V173" s="38">
        <f>VLOOKUP($B173,Cases!$A$3:$AY$108,7,FALSE)</f>
        <v>143540</v>
      </c>
      <c r="W173" s="38">
        <f>VLOOKUP($B173,Cases!$A$3:$AY$108,41,FALSE)</f>
        <v>205157.2</v>
      </c>
      <c r="X173" s="38">
        <f>VLOOKUP($B173,Cases!$A$3:$AY$108,29,FALSE)</f>
        <v>34836.300000000003</v>
      </c>
      <c r="Y173" s="38">
        <f>VLOOKUP($B173,Cases!$A$3:$AY$108,12,FALSE)</f>
        <v>53241.62</v>
      </c>
      <c r="Z173" s="38">
        <f>VLOOKUP($B173,Cases!$A$3:$AY$108,46,FALSE)</f>
        <v>74991.199999999997</v>
      </c>
      <c r="AA173" s="38">
        <f>VLOOKUP($B173,Cases!$A$3:$AY$108,34,FALSE)</f>
        <v>9235.652</v>
      </c>
      <c r="AB173" s="38">
        <f>VLOOKUP($B173,Cases!$A$3:$AY$108,17,FALSE)</f>
        <v>12740.54</v>
      </c>
      <c r="AC173" s="38">
        <f>VLOOKUP($B173,Cases!$A$3:$AY$108,51,FALSE)</f>
        <v>16659.09</v>
      </c>
    </row>
    <row r="174" spans="1:29" x14ac:dyDescent="0.25">
      <c r="A174" s="24"/>
      <c r="B174" s="3"/>
      <c r="C174" s="27">
        <f>ROUND(R174,-LOG(R174)+1)</f>
        <v>13</v>
      </c>
      <c r="D174" s="25">
        <f t="shared" si="94"/>
        <v>230</v>
      </c>
      <c r="E174" s="41">
        <f>IF(T174&lt;10,"&lt;10",IF(T174&lt;50,"&lt;50",ROUND(T174,-LOG(T174)+1)))</f>
        <v>460</v>
      </c>
      <c r="F174" s="30">
        <f>ROUND(U174,-LOG(U174)+1)</f>
        <v>16</v>
      </c>
      <c r="G174" s="28">
        <f t="shared" si="95"/>
        <v>300</v>
      </c>
      <c r="H174" s="43">
        <f>IF(W174&lt;10,"&lt;10",IF(W174&lt;50,"&lt;50",ROUND(W174,-LOG(W174)+1)))</f>
        <v>590</v>
      </c>
      <c r="I174" s="27">
        <f>ROUND(X174,-LOG(X174)+1)</f>
        <v>5</v>
      </c>
      <c r="J174" s="25">
        <f t="shared" si="87"/>
        <v>110</v>
      </c>
      <c r="K174" s="41">
        <f>IF(Z174&lt;10,"&lt;10",IF(Z174&lt;50,"&lt;50",ROUND(Z174,-LOG(Z174)+1)))</f>
        <v>240</v>
      </c>
      <c r="L174" s="30"/>
      <c r="M174" s="28" t="str">
        <f t="shared" si="96"/>
        <v>&lt;50</v>
      </c>
      <c r="N174" s="43"/>
      <c r="O174" s="62" t="s">
        <v>126</v>
      </c>
      <c r="Q174" s="3"/>
      <c r="R174" s="38">
        <f>VLOOKUP($B173,Deaths!$A$3:$AZ$108,20,FALSE)</f>
        <v>12.83882</v>
      </c>
      <c r="S174" s="38">
        <f>VLOOKUP($B173,Deaths!$A$3:$AZ$108,3,FALSE)</f>
        <v>229.9898</v>
      </c>
      <c r="T174" s="38">
        <f>VLOOKUP($B173,Deaths!$A$3:$AZ$108,37,FALSE)</f>
        <v>456.71690000000001</v>
      </c>
      <c r="U174" s="38">
        <f>VLOOKUP($B173,Deaths!$A$3:$AZ$108,25,FALSE)</f>
        <v>15.93482</v>
      </c>
      <c r="V174" s="38">
        <f>VLOOKUP($B173,Deaths!$A$3:$AZ$108,8,FALSE)</f>
        <v>295.11489999999998</v>
      </c>
      <c r="W174" s="38">
        <f>VLOOKUP($B173,Deaths!$A$3:$AZ$108,42,FALSE)</f>
        <v>585.15959999999995</v>
      </c>
      <c r="X174" s="38">
        <f>VLOOKUP($B173,Deaths!$A$3:$AZ$108,30,FALSE)</f>
        <v>5.1061750000000004</v>
      </c>
      <c r="Y174" s="38">
        <f>VLOOKUP($B173,Deaths!$A$3:$AZ$108,13,FALSE)</f>
        <v>114.7499</v>
      </c>
      <c r="Z174" s="38">
        <f>VLOOKUP($B173,Deaths!$A$3:$AZ$108,47,FALSE)</f>
        <v>235.07980000000001</v>
      </c>
      <c r="AA174" s="38">
        <f>VLOOKUP($B173,Deaths!$A$3:$AZ$108,35,FALSE)</f>
        <v>1.3073380000000001</v>
      </c>
      <c r="AB174" s="38">
        <f>VLOOKUP($B173,Deaths!$A$3:$AZ$108,18,FALSE)</f>
        <v>28.770769999999999</v>
      </c>
      <c r="AC174" s="38">
        <f>VLOOKUP($B173,Deaths!$A$3:$AZ$108,52,FALSE)</f>
        <v>56.723149999999997</v>
      </c>
    </row>
    <row r="175" spans="1:29" x14ac:dyDescent="0.25">
      <c r="A175" s="24" t="s">
        <v>114</v>
      </c>
      <c r="B175" s="3" t="s">
        <v>104</v>
      </c>
      <c r="C175" s="25">
        <f>IF(R175&lt;10,"&lt;10",IF(R175&lt;50,"&lt;50",ROUND(R175,-LOG(R175)+1)))</f>
        <v>4200</v>
      </c>
      <c r="D175" s="25">
        <f t="shared" si="94"/>
        <v>4500</v>
      </c>
      <c r="E175" s="41">
        <f>IF(T175&lt;10,"&lt;10",IF(T175&lt;50,"&lt;50",ROUND(T175,-LOG(T175)+1)))</f>
        <v>5100</v>
      </c>
      <c r="F175" s="28">
        <f>IF(U175&lt;10,"&lt;10",IF(U175&lt;50,"&lt;50",ROUND(U175,-LOG(U175)+1)))</f>
        <v>1300</v>
      </c>
      <c r="G175" s="28">
        <f t="shared" si="95"/>
        <v>1400</v>
      </c>
      <c r="H175" s="43">
        <f>IF(W175&lt;10,"&lt;10",IF(W175&lt;50,"&lt;50",ROUND(W175,-LOG(W175)+1)))</f>
        <v>1600</v>
      </c>
      <c r="I175" s="25">
        <f>IF(X175&lt;10,"&lt;10",IF(X175&lt;50,"&lt;50",ROUND(X175,-LOG(X175)+1)))</f>
        <v>1300</v>
      </c>
      <c r="J175" s="25">
        <f t="shared" si="87"/>
        <v>1400</v>
      </c>
      <c r="K175" s="41">
        <f>IF(Z175&lt;10,"&lt;10",IF(Z175&lt;50,"&lt;50",ROUND(Z175,-LOG(Z175)+1)))</f>
        <v>1600</v>
      </c>
      <c r="L175" s="28">
        <f>IF(AA175&lt;10,"&lt;10",IF(AA175&lt;50,"&lt;50",ROUND(AA175,-LOG(AA175)+1)))</f>
        <v>1300</v>
      </c>
      <c r="M175" s="28">
        <f t="shared" si="96"/>
        <v>1400</v>
      </c>
      <c r="N175" s="43">
        <f>IF(AC175&lt;10,"&lt;10",IF(AC175&lt;50,"&lt;50",ROUND(AC175,-LOG(AC175)+1)))</f>
        <v>1600</v>
      </c>
      <c r="O175" s="62" t="str">
        <f>VLOOKUP(B175,Method!$A$2:$C$114,2,FALSE)</f>
        <v>1</v>
      </c>
      <c r="Q175" s="3"/>
      <c r="R175" s="38">
        <f>VLOOKUP($B175,Cases!$A$3:$AY$108,19,FALSE)</f>
        <v>4216.7809999999999</v>
      </c>
      <c r="S175" s="38">
        <f>VLOOKUP($B175,Cases!$A$3:$AY$108,2,FALSE)</f>
        <v>4525.5320000000002</v>
      </c>
      <c r="T175" s="38">
        <f>VLOOKUP($B175,Cases!$A$3:$AY$108,36,FALSE)</f>
        <v>5067.1279999999997</v>
      </c>
      <c r="U175" s="38">
        <f>VLOOKUP($B175,Cases!$A$3:$AY$108,24,FALSE)</f>
        <v>1348.9079999999999</v>
      </c>
      <c r="V175" s="38">
        <f>VLOOKUP($B175,Cases!$A$3:$AY$108,7,FALSE)</f>
        <v>1446.8009999999999</v>
      </c>
      <c r="W175" s="38">
        <f>VLOOKUP($B175,Cases!$A$3:$AY$108,41,FALSE)</f>
        <v>1620.1590000000001</v>
      </c>
      <c r="X175" s="38">
        <f>VLOOKUP($B175,Cases!$A$3:$AY$108,29,FALSE)</f>
        <v>1288.54</v>
      </c>
      <c r="Y175" s="38">
        <f>VLOOKUP($B175,Cases!$A$3:$AY$108,12,FALSE)</f>
        <v>1384.1990000000001</v>
      </c>
      <c r="Z175" s="38">
        <f>VLOOKUP($B175,Cases!$A$3:$AY$108,46,FALSE)</f>
        <v>1553.0740000000001</v>
      </c>
      <c r="AA175" s="38">
        <f>VLOOKUP($B175,Cases!$A$3:$AY$108,34,FALSE)</f>
        <v>1343.1859999999999</v>
      </c>
      <c r="AB175" s="38">
        <f>VLOOKUP($B175,Cases!$A$3:$AY$108,17,FALSE)</f>
        <v>1442.2670000000001</v>
      </c>
      <c r="AC175" s="38">
        <f>VLOOKUP($B175,Cases!$A$3:$AY$108,51,FALSE)</f>
        <v>1609.538</v>
      </c>
    </row>
    <row r="176" spans="1:29" x14ac:dyDescent="0.25">
      <c r="A176" s="24"/>
      <c r="B176" s="3"/>
      <c r="C176" s="25"/>
      <c r="D176" s="26">
        <v>0</v>
      </c>
      <c r="E176" s="41"/>
      <c r="F176" s="28"/>
      <c r="G176" s="29">
        <v>0</v>
      </c>
      <c r="H176" s="43"/>
      <c r="I176" s="25"/>
      <c r="J176" s="25" t="str">
        <f t="shared" si="87"/>
        <v>&lt;10</v>
      </c>
      <c r="K176" s="41"/>
      <c r="L176" s="28"/>
      <c r="M176" s="29">
        <v>0</v>
      </c>
      <c r="N176" s="43"/>
      <c r="O176" s="62" t="str">
        <f>VLOOKUP(B175,Method!$A$2:$C$114,3,FALSE)</f>
        <v>1b</v>
      </c>
      <c r="Q176" s="3"/>
      <c r="R176" s="38">
        <f>VLOOKUP($B175,Deaths!$A$3:$AZ$108,20,FALSE)</f>
        <v>0</v>
      </c>
      <c r="S176" s="38">
        <f>VLOOKUP($B175,Deaths!$A$3:$AZ$108,3,FALSE)</f>
        <v>0</v>
      </c>
      <c r="T176" s="38">
        <f>VLOOKUP($B175,Deaths!$A$3:$AZ$108,37,FALSE)</f>
        <v>0</v>
      </c>
      <c r="U176" s="38">
        <f>VLOOKUP($B175,Deaths!$A$3:$AZ$108,25,FALSE)</f>
        <v>0</v>
      </c>
      <c r="V176" s="38">
        <f>VLOOKUP($B175,Deaths!$A$3:$AZ$108,8,FALSE)</f>
        <v>0</v>
      </c>
      <c r="W176" s="38">
        <f>VLOOKUP($B175,Deaths!$A$3:$AZ$108,42,FALSE)</f>
        <v>0</v>
      </c>
      <c r="X176" s="38">
        <f>VLOOKUP($B175,Deaths!$A$3:$AZ$108,30,FALSE)</f>
        <v>1.0025900000000001</v>
      </c>
      <c r="Y176" s="38">
        <f>VLOOKUP($B175,Deaths!$A$3:$AZ$108,13,FALSE)</f>
        <v>1.0742799999999999</v>
      </c>
      <c r="Z176" s="38">
        <f>VLOOKUP($B175,Deaths!$A$3:$AZ$108,47,FALSE)</f>
        <v>1.202604</v>
      </c>
      <c r="AA176" s="38">
        <f>VLOOKUP($B175,Deaths!$A$3:$AZ$108,35,FALSE)</f>
        <v>0</v>
      </c>
      <c r="AB176" s="38">
        <f>VLOOKUP($B175,Deaths!$A$3:$AZ$108,18,FALSE)</f>
        <v>0</v>
      </c>
      <c r="AC176" s="38">
        <f>VLOOKUP($B175,Deaths!$A$3:$AZ$108,52,FALSE)</f>
        <v>0</v>
      </c>
    </row>
    <row r="177" spans="1:29" x14ac:dyDescent="0.25">
      <c r="A177" s="24" t="s">
        <v>114</v>
      </c>
      <c r="B177" s="3" t="s">
        <v>105</v>
      </c>
      <c r="C177" s="25">
        <f t="shared" ref="C177:I177" si="100">IF(R177&lt;10,"&lt;10",IF(R177&lt;50,"&lt;50",ROUND(R177,-LOG(R177)+1)))</f>
        <v>160000</v>
      </c>
      <c r="D177" s="25">
        <f t="shared" si="100"/>
        <v>190000</v>
      </c>
      <c r="E177" s="41">
        <f t="shared" si="100"/>
        <v>230000</v>
      </c>
      <c r="F177" s="28">
        <f t="shared" si="100"/>
        <v>180000</v>
      </c>
      <c r="G177" s="28">
        <f t="shared" si="100"/>
        <v>220000</v>
      </c>
      <c r="H177" s="43">
        <f t="shared" si="100"/>
        <v>260000</v>
      </c>
      <c r="I177" s="25">
        <f t="shared" si="100"/>
        <v>58000</v>
      </c>
      <c r="J177" s="25">
        <f t="shared" si="87"/>
        <v>70000</v>
      </c>
      <c r="K177" s="41">
        <f>IF(Z177&lt;10,"&lt;10",IF(Z177&lt;50,"&lt;50",ROUND(Z177,-LOG(Z177)+1)))</f>
        <v>83000</v>
      </c>
      <c r="L177" s="28">
        <f>IF(AA177&lt;10,"&lt;10",IF(AA177&lt;50,"&lt;50",ROUND(AA177,-LOG(AA177)+1)))</f>
        <v>32000</v>
      </c>
      <c r="M177" s="28">
        <f>IF(AB177&lt;10,"&lt;10",IF(AB177&lt;50,"&lt;50",ROUND(AB177,-LOG(AB177)+1)))</f>
        <v>39000</v>
      </c>
      <c r="N177" s="43">
        <f>IF(AC177&lt;10,"&lt;10",IF(AC177&lt;50,"&lt;50",ROUND(AC177,-LOG(AC177)+1)))</f>
        <v>45000</v>
      </c>
      <c r="O177" s="62" t="str">
        <f>VLOOKUP(B177,Method!$A$2:$C$114,2,FALSE)</f>
        <v>1</v>
      </c>
      <c r="Q177" s="3"/>
      <c r="R177" s="38">
        <f>VLOOKUP($B177,Cases!$A$3:$AY$108,19,FALSE)</f>
        <v>162846.9</v>
      </c>
      <c r="S177" s="38">
        <f>VLOOKUP($B177,Cases!$A$3:$AY$108,2,FALSE)</f>
        <v>194195</v>
      </c>
      <c r="T177" s="38">
        <f>VLOOKUP($B177,Cases!$A$3:$AY$108,36,FALSE)</f>
        <v>231983.3</v>
      </c>
      <c r="U177" s="38">
        <f>VLOOKUP($B177,Cases!$A$3:$AY$108,24,FALSE)</f>
        <v>181656.8</v>
      </c>
      <c r="V177" s="38">
        <f>VLOOKUP($B177,Cases!$A$3:$AY$108,7,FALSE)</f>
        <v>218596.3</v>
      </c>
      <c r="W177" s="38">
        <f>VLOOKUP($B177,Cases!$A$3:$AY$108,41,FALSE)</f>
        <v>260255.5</v>
      </c>
      <c r="X177" s="38">
        <f>VLOOKUP($B177,Cases!$A$3:$AY$108,29,FALSE)</f>
        <v>57804.959999999999</v>
      </c>
      <c r="Y177" s="38">
        <f>VLOOKUP($B177,Cases!$A$3:$AY$108,12,FALSE)</f>
        <v>69835.98</v>
      </c>
      <c r="Z177" s="38">
        <f>VLOOKUP($B177,Cases!$A$3:$AY$108,46,FALSE)</f>
        <v>82816.95</v>
      </c>
      <c r="AA177" s="38">
        <f>VLOOKUP($B177,Cases!$A$3:$AY$108,34,FALSE)</f>
        <v>32249.82</v>
      </c>
      <c r="AB177" s="38">
        <f>VLOOKUP($B177,Cases!$A$3:$AY$108,17,FALSE)</f>
        <v>38694.26</v>
      </c>
      <c r="AC177" s="38">
        <f>VLOOKUP($B177,Cases!$A$3:$AY$108,51,FALSE)</f>
        <v>45133.19</v>
      </c>
    </row>
    <row r="178" spans="1:29" x14ac:dyDescent="0.25">
      <c r="A178" s="24"/>
      <c r="B178" s="3"/>
      <c r="C178" s="27">
        <f>ROUND(R178,-LOG(R178)+1)</f>
        <v>25</v>
      </c>
      <c r="D178" s="25">
        <f>IF(S178&lt;10,"&lt;10",IF(S178&lt;50,"&lt;50",ROUND(S178,-LOG(S178)+1)))</f>
        <v>370</v>
      </c>
      <c r="E178" s="41">
        <f>IF(T178&lt;10,"&lt;10",IF(T178&lt;50,"&lt;50",ROUND(T178,-LOG(T178)+1)))</f>
        <v>650</v>
      </c>
      <c r="F178" s="30">
        <f>ROUND(U178,-LOG(U178)+1)</f>
        <v>28</v>
      </c>
      <c r="G178" s="28">
        <f>IF(V178&lt;10,"&lt;10",IF(V178&lt;50,"&lt;50",ROUND(V178,-LOG(V178)+1)))</f>
        <v>420</v>
      </c>
      <c r="H178" s="43">
        <f>IF(W178&lt;10,"&lt;10",IF(W178&lt;50,"&lt;50",ROUND(W178,-LOG(W178)+1)))</f>
        <v>730</v>
      </c>
      <c r="I178" s="27">
        <f>ROUND(X178,-LOG(X178)+1)</f>
        <v>10</v>
      </c>
      <c r="J178" s="25">
        <f t="shared" si="87"/>
        <v>130</v>
      </c>
      <c r="K178" s="41">
        <f>IF(Z178&lt;10,"&lt;10",IF(Z178&lt;50,"&lt;50",ROUND(Z178,-LOG(Z178)+1)))</f>
        <v>230</v>
      </c>
      <c r="L178" s="30">
        <f>ROUND(AA178,-LOG(AA178)+1)</f>
        <v>6</v>
      </c>
      <c r="M178" s="28">
        <f>IF(AB178&lt;10,"&lt;10",IF(AB178&lt;50,"&lt;50",ROUND(AB178,-LOG(AB178)+1)))</f>
        <v>51</v>
      </c>
      <c r="N178" s="43">
        <f>IF(AC178&lt;10,"&lt;10",IF(AC178&lt;50,"&lt;50",ROUND(AC178,-LOG(AC178)+1)))</f>
        <v>88</v>
      </c>
      <c r="O178" s="62" t="str">
        <f>VLOOKUP(B177,Method!$A$2:$C$114,3,FALSE)</f>
        <v>1c</v>
      </c>
      <c r="Q178" s="3"/>
      <c r="R178" s="38">
        <f>VLOOKUP($B177,Deaths!$A$3:$AZ$108,20,FALSE)</f>
        <v>25.098690000000001</v>
      </c>
      <c r="S178" s="38">
        <f>VLOOKUP($B177,Deaths!$A$3:$AZ$108,3,FALSE)</f>
        <v>367.98500000000001</v>
      </c>
      <c r="T178" s="38">
        <f>VLOOKUP($B177,Deaths!$A$3:$AZ$108,37,FALSE)</f>
        <v>652.50019999999995</v>
      </c>
      <c r="U178" s="38">
        <f>VLOOKUP($B177,Deaths!$A$3:$AZ$108,25,FALSE)</f>
        <v>28.281110000000002</v>
      </c>
      <c r="V178" s="38">
        <f>VLOOKUP($B177,Deaths!$A$3:$AZ$108,8,FALSE)</f>
        <v>422.30470000000003</v>
      </c>
      <c r="W178" s="38">
        <f>VLOOKUP($B177,Deaths!$A$3:$AZ$108,42,FALSE)</f>
        <v>730.14639999999997</v>
      </c>
      <c r="X178" s="38">
        <f>VLOOKUP($B177,Deaths!$A$3:$AZ$108,30,FALSE)</f>
        <v>9.6245019999999997</v>
      </c>
      <c r="Y178" s="38">
        <f>VLOOKUP($B177,Deaths!$A$3:$AZ$108,13,FALSE)</f>
        <v>126.8689</v>
      </c>
      <c r="Z178" s="38">
        <f>VLOOKUP($B177,Deaths!$A$3:$AZ$108,47,FALSE)</f>
        <v>227.2122</v>
      </c>
      <c r="AA178" s="38">
        <f>VLOOKUP($B177,Deaths!$A$3:$AZ$108,35,FALSE)</f>
        <v>5.6427589999999999</v>
      </c>
      <c r="AB178" s="38">
        <f>VLOOKUP($B177,Deaths!$A$3:$AZ$108,18,FALSE)</f>
        <v>51.474989999999998</v>
      </c>
      <c r="AC178" s="38">
        <f>VLOOKUP($B177,Deaths!$A$3:$AZ$108,52,FALSE)</f>
        <v>87.657730000000001</v>
      </c>
    </row>
    <row r="179" spans="1:29" x14ac:dyDescent="0.25">
      <c r="A179" s="24" t="s">
        <v>114</v>
      </c>
      <c r="B179" s="3" t="s">
        <v>106</v>
      </c>
      <c r="C179" s="25">
        <f>IF(R179&lt;10,"&lt;10",IF(R179&lt;50,"&lt;50",ROUND(R179,-LOG(R179)+1)))</f>
        <v>17000</v>
      </c>
      <c r="D179" s="25">
        <f>IF(S179&lt;10,"&lt;10",IF(S179&lt;50,"&lt;50",ROUND(S179,-LOG(S179)+1)))</f>
        <v>23000</v>
      </c>
      <c r="E179" s="41">
        <f>IF(T179&lt;10,"&lt;10",IF(T179&lt;50,"&lt;50",ROUND(T179,-LOG(T179)+1)))</f>
        <v>31000</v>
      </c>
      <c r="F179" s="28">
        <f>IF(U179&lt;10,"&lt;10",IF(U179&lt;50,"&lt;50",ROUND(U179,-LOG(U179)+1)))</f>
        <v>19000</v>
      </c>
      <c r="G179" s="28">
        <f>IF(V179&lt;10,"&lt;10",IF(V179&lt;50,"&lt;50",ROUND(V179,-LOG(V179)+1)))</f>
        <v>26000</v>
      </c>
      <c r="H179" s="43">
        <f>IF(W179&lt;10,"&lt;10",IF(W179&lt;50,"&lt;50",ROUND(W179,-LOG(W179)+1)))</f>
        <v>34000</v>
      </c>
      <c r="I179" s="25">
        <f>IF(X179&lt;10,"&lt;10",IF(X179&lt;50,"&lt;50",ROUND(X179,-LOG(X179)+1)))</f>
        <v>14000</v>
      </c>
      <c r="J179" s="25">
        <f t="shared" si="87"/>
        <v>18000</v>
      </c>
      <c r="K179" s="41">
        <f>IF(Z179&lt;10,"&lt;10",IF(Z179&lt;50,"&lt;50",ROUND(Z179,-LOG(Z179)+1)))</f>
        <v>25000</v>
      </c>
      <c r="L179" s="28">
        <f>IF(AA179&lt;10,"&lt;10",IF(AA179&lt;50,"&lt;50",ROUND(AA179,-LOG(AA179)+1)))</f>
        <v>610</v>
      </c>
      <c r="M179" s="28">
        <f>IF(AB179&lt;10,"&lt;10",IF(AB179&lt;50,"&lt;50",ROUND(AB179,-LOG(AB179)+1)))</f>
        <v>820</v>
      </c>
      <c r="N179" s="43">
        <f>IF(AC179&lt;10,"&lt;10",IF(AC179&lt;50,"&lt;50",ROUND(AC179,-LOG(AC179)+1)))</f>
        <v>1100</v>
      </c>
      <c r="O179" s="62" t="str">
        <f>VLOOKUP(B179,Method!$A$2:$C$114,2,FALSE)</f>
        <v>1</v>
      </c>
      <c r="Q179" s="3"/>
      <c r="R179" s="38">
        <f>VLOOKUP($B179,Cases!$A$3:$AY$108,19,FALSE)</f>
        <v>17341.91</v>
      </c>
      <c r="S179" s="38">
        <f>VLOOKUP($B179,Cases!$A$3:$AY$108,2,FALSE)</f>
        <v>23354.74</v>
      </c>
      <c r="T179" s="38">
        <f>VLOOKUP($B179,Cases!$A$3:$AY$108,36,FALSE)</f>
        <v>30650.71</v>
      </c>
      <c r="U179" s="38">
        <f>VLOOKUP($B179,Cases!$A$3:$AY$108,24,FALSE)</f>
        <v>19299.939999999999</v>
      </c>
      <c r="V179" s="38">
        <f>VLOOKUP($B179,Cases!$A$3:$AY$108,7,FALSE)</f>
        <v>25696.34</v>
      </c>
      <c r="W179" s="38">
        <f>VLOOKUP($B179,Cases!$A$3:$AY$108,41,FALSE)</f>
        <v>34116.839999999997</v>
      </c>
      <c r="X179" s="38">
        <f>VLOOKUP($B179,Cases!$A$3:$AY$108,29,FALSE)</f>
        <v>13591.43</v>
      </c>
      <c r="Y179" s="38">
        <f>VLOOKUP($B179,Cases!$A$3:$AY$108,12,FALSE)</f>
        <v>18109.45</v>
      </c>
      <c r="Z179" s="38">
        <f>VLOOKUP($B179,Cases!$A$3:$AY$108,46,FALSE)</f>
        <v>24653.99</v>
      </c>
      <c r="AA179" s="38">
        <f>VLOOKUP($B179,Cases!$A$3:$AY$108,34,FALSE)</f>
        <v>608.34199999999998</v>
      </c>
      <c r="AB179" s="38">
        <f>VLOOKUP($B179,Cases!$A$3:$AY$108,17,FALSE)</f>
        <v>822.84760000000006</v>
      </c>
      <c r="AC179" s="38">
        <f>VLOOKUP($B179,Cases!$A$3:$AY$108,51,FALSE)</f>
        <v>1120.6690000000001</v>
      </c>
    </row>
    <row r="180" spans="1:29" x14ac:dyDescent="0.25">
      <c r="A180" s="24"/>
      <c r="B180" s="3"/>
      <c r="C180" s="25"/>
      <c r="D180" s="25" t="str">
        <f>IF(S180&lt;10,"&lt;10",IF(S180&lt;50,"&lt;50",ROUND(S180,-LOG(S180)+1)))</f>
        <v>&lt;50</v>
      </c>
      <c r="E180" s="41"/>
      <c r="F180" s="28"/>
      <c r="G180" s="28" t="str">
        <f>IF(V180&lt;10,"&lt;10",IF(V180&lt;50,"&lt;50",ROUND(V180,-LOG(V180)+1)))</f>
        <v>&lt;50</v>
      </c>
      <c r="H180" s="43"/>
      <c r="I180" s="25"/>
      <c r="J180" s="25" t="str">
        <f t="shared" si="87"/>
        <v>&lt;50</v>
      </c>
      <c r="K180" s="41"/>
      <c r="L180" s="28"/>
      <c r="M180" s="28" t="str">
        <f>IF(AB180&lt;10,"&lt;10",IF(AB180&lt;50,"&lt;50",ROUND(AB180,-LOG(AB180)+1)))</f>
        <v>&lt;10</v>
      </c>
      <c r="N180" s="43"/>
      <c r="O180" s="62" t="str">
        <f>VLOOKUP(B179,Method!$A$2:$C$114,3,FALSE)</f>
        <v>1c</v>
      </c>
      <c r="Q180" s="3"/>
      <c r="R180" s="38">
        <f>VLOOKUP($B179,Deaths!$A$3:$AZ$108,20,FALSE)</f>
        <v>3.214442</v>
      </c>
      <c r="S180" s="38">
        <f>VLOOKUP($B179,Deaths!$A$3:$AZ$108,3,FALSE)</f>
        <v>35.625529999999998</v>
      </c>
      <c r="T180" s="38">
        <f>VLOOKUP($B179,Deaths!$A$3:$AZ$108,37,FALSE)</f>
        <v>65.040729999999996</v>
      </c>
      <c r="U180" s="38">
        <f>VLOOKUP($B179,Deaths!$A$3:$AZ$108,25,FALSE)</f>
        <v>4.0668300000000004</v>
      </c>
      <c r="V180" s="38">
        <f>VLOOKUP($B179,Deaths!$A$3:$AZ$108,8,FALSE)</f>
        <v>36.063899999999997</v>
      </c>
      <c r="W180" s="38">
        <f>VLOOKUP($B179,Deaths!$A$3:$AZ$108,42,FALSE)</f>
        <v>68.158730000000006</v>
      </c>
      <c r="X180" s="38">
        <f>VLOOKUP($B179,Deaths!$A$3:$AZ$108,30,FALSE)</f>
        <v>2.5063680000000002</v>
      </c>
      <c r="Y180" s="38">
        <f>VLOOKUP($B179,Deaths!$A$3:$AZ$108,13,FALSE)</f>
        <v>24.190809999999999</v>
      </c>
      <c r="Z180" s="38">
        <f>VLOOKUP($B179,Deaths!$A$3:$AZ$108,47,FALSE)</f>
        <v>46.718600000000002</v>
      </c>
      <c r="AA180" s="38">
        <f>VLOOKUP($B179,Deaths!$A$3:$AZ$108,35,FALSE)</f>
        <v>0.13237969999999999</v>
      </c>
      <c r="AB180" s="38">
        <f>VLOOKUP($B179,Deaths!$A$3:$AZ$108,18,FALSE)</f>
        <v>0.67107309999999998</v>
      </c>
      <c r="AC180" s="38">
        <f>VLOOKUP($B179,Deaths!$A$3:$AZ$108,52,FALSE)</f>
        <v>1.223865</v>
      </c>
    </row>
    <row r="181" spans="1:29" x14ac:dyDescent="0.25">
      <c r="A181" s="24" t="s">
        <v>114</v>
      </c>
      <c r="B181" s="3" t="s">
        <v>107</v>
      </c>
      <c r="C181" s="25">
        <f>IF(R181&lt;10,"&lt;10",IF(R181&lt;50,"&lt;50",ROUND(R181,-LOG(R181)+1)))</f>
        <v>160000</v>
      </c>
      <c r="D181" s="25">
        <f>IF(S181&lt;10,"&lt;10",IF(S181&lt;50,"&lt;50",ROUND(S181,-LOG(S181)+1)))</f>
        <v>210000</v>
      </c>
      <c r="E181" s="41">
        <f>IF(T181&lt;10,"&lt;10",IF(T181&lt;50,"&lt;50",ROUND(T181,-LOG(T181)+1)))</f>
        <v>250000</v>
      </c>
      <c r="F181" s="28">
        <f>IF(U181&lt;10,"&lt;10",IF(U181&lt;50,"&lt;50",ROUND(U181,-LOG(U181)+1)))</f>
        <v>32000</v>
      </c>
      <c r="G181" s="28">
        <f>IF(V181&lt;10,"&lt;10",IF(V181&lt;50,"&lt;50",ROUND(V181,-LOG(V181)+1)))</f>
        <v>39000</v>
      </c>
      <c r="H181" s="43">
        <f>IF(W181&lt;10,"&lt;10",IF(W181&lt;50,"&lt;50",ROUND(W181,-LOG(W181)+1)))</f>
        <v>47000</v>
      </c>
      <c r="I181" s="25">
        <f>IF(X181&lt;10,"&lt;10",IF(X181&lt;50,"&lt;50",ROUND(X181,-LOG(X181)+1)))</f>
        <v>21000</v>
      </c>
      <c r="J181" s="25">
        <f t="shared" si="87"/>
        <v>25000</v>
      </c>
      <c r="K181" s="41">
        <f>IF(Z181&lt;10,"&lt;10",IF(Z181&lt;50,"&lt;50",ROUND(Z181,-LOG(Z181)+1)))</f>
        <v>29000</v>
      </c>
      <c r="L181" s="28">
        <f>IF(AA181&lt;10,"&lt;10",IF(AA181&lt;50,"&lt;50",ROUND(AA181,-LOG(AA181)+1)))</f>
        <v>11000</v>
      </c>
      <c r="M181" s="28">
        <f>IF(AB181&lt;10,"&lt;10",IF(AB181&lt;50,"&lt;50",ROUND(AB181,-LOG(AB181)+1)))</f>
        <v>13000</v>
      </c>
      <c r="N181" s="43">
        <f>IF(AC181&lt;10,"&lt;10",IF(AC181&lt;50,"&lt;50",ROUND(AC181,-LOG(AC181)+1)))</f>
        <v>14000</v>
      </c>
      <c r="O181" s="62" t="str">
        <f>VLOOKUP(B181,Method!$A$2:$C$114,2,FALSE)</f>
        <v>1</v>
      </c>
      <c r="Q181" s="3"/>
      <c r="R181" s="38">
        <f>VLOOKUP($B181,Cases!$A$3:$AY$108,19,FALSE)</f>
        <v>158639.5</v>
      </c>
      <c r="S181" s="38">
        <f>VLOOKUP($B181,Cases!$A$3:$AY$108,2,FALSE)</f>
        <v>205058.5</v>
      </c>
      <c r="T181" s="38">
        <f>VLOOKUP($B181,Cases!$A$3:$AY$108,36,FALSE)</f>
        <v>249021.2</v>
      </c>
      <c r="U181" s="38">
        <f>VLOOKUP($B181,Cases!$A$3:$AY$108,24,FALSE)</f>
        <v>32122.880000000001</v>
      </c>
      <c r="V181" s="38">
        <f>VLOOKUP($B181,Cases!$A$3:$AY$108,7,FALSE)</f>
        <v>39256.07</v>
      </c>
      <c r="W181" s="38">
        <f>VLOOKUP($B181,Cases!$A$3:$AY$108,41,FALSE)</f>
        <v>47039.91</v>
      </c>
      <c r="X181" s="38">
        <f>VLOOKUP($B181,Cases!$A$3:$AY$108,29,FALSE)</f>
        <v>21442.18</v>
      </c>
      <c r="Y181" s="38">
        <f>VLOOKUP($B181,Cases!$A$3:$AY$108,12,FALSE)</f>
        <v>24957.56</v>
      </c>
      <c r="Z181" s="38">
        <f>VLOOKUP($B181,Cases!$A$3:$AY$108,46,FALSE)</f>
        <v>28748.78</v>
      </c>
      <c r="AA181" s="38">
        <f>VLOOKUP($B181,Cases!$A$3:$AY$108,34,FALSE)</f>
        <v>10773.17</v>
      </c>
      <c r="AB181" s="38">
        <f>VLOOKUP($B181,Cases!$A$3:$AY$108,17,FALSE)</f>
        <v>12535.76</v>
      </c>
      <c r="AC181" s="38">
        <f>VLOOKUP($B181,Cases!$A$3:$AY$108,51,FALSE)</f>
        <v>14316.96</v>
      </c>
    </row>
    <row r="182" spans="1:29" x14ac:dyDescent="0.25">
      <c r="C182" s="27">
        <f>ROUND(R182,-LOG(R182)+1)</f>
        <v>24</v>
      </c>
      <c r="D182" s="25">
        <f>IF(S182&lt;10,"&lt;10",IF(S182&lt;50,"&lt;50",ROUND(S182,-LOG(S182)+1)))</f>
        <v>430</v>
      </c>
      <c r="E182" s="41">
        <f>IF(T182&lt;10,"&lt;10",IF(T182&lt;50,"&lt;50",ROUND(T182,-LOG(T182)+1)))</f>
        <v>780</v>
      </c>
      <c r="F182" s="30">
        <f>ROUND(U182,-LOG(U182)+1)</f>
        <v>5</v>
      </c>
      <c r="G182" s="28">
        <f>IF(V182&lt;10,"&lt;10",IF(V182&lt;50,"&lt;50",ROUND(V182,-LOG(V182)+1)))</f>
        <v>79</v>
      </c>
      <c r="H182" s="43">
        <f>IF(W182&lt;10,"&lt;10",IF(W182&lt;50,"&lt;50",ROUND(W182,-LOG(W182)+1)))</f>
        <v>140</v>
      </c>
      <c r="I182" s="27">
        <f>ROUND(X182,-LOG(X182)+1)</f>
        <v>3</v>
      </c>
      <c r="J182" s="25">
        <f t="shared" si="87"/>
        <v>50</v>
      </c>
      <c r="K182" s="41">
        <f>IF(Z182&lt;10,"&lt;10",IF(Z182&lt;50,"&lt;50",ROUND(Z182,-LOG(Z182)+1)))</f>
        <v>88</v>
      </c>
      <c r="L182" s="28"/>
      <c r="M182" s="28" t="str">
        <f>IF(AB182&lt;10,"&lt;10",IF(AB182&lt;50,"&lt;50",ROUND(AB182,-LOG(AB182)+1)))</f>
        <v>&lt;50</v>
      </c>
      <c r="N182" s="43"/>
      <c r="O182" s="62" t="str">
        <f>VLOOKUP(B181,Method!$A$2:$C$114,3,FALSE)</f>
        <v>1c</v>
      </c>
      <c r="R182" s="38">
        <f>VLOOKUP($B181,Deaths!$A$3:$AZ$108,20,FALSE)</f>
        <v>23.908460000000002</v>
      </c>
      <c r="S182" s="38">
        <f>VLOOKUP($B181,Deaths!$A$3:$AZ$108,3,FALSE)</f>
        <v>431.22129999999999</v>
      </c>
      <c r="T182" s="38">
        <f>VLOOKUP($B181,Deaths!$A$3:$AZ$108,37,FALSE)</f>
        <v>778.55399999999997</v>
      </c>
      <c r="U182" s="38">
        <f>VLOOKUP($B181,Deaths!$A$3:$AZ$108,25,FALSE)</f>
        <v>4.5227490000000001</v>
      </c>
      <c r="V182" s="38">
        <f>VLOOKUP($B181,Deaths!$A$3:$AZ$108,8,FALSE)</f>
        <v>78.700839999999999</v>
      </c>
      <c r="W182" s="38">
        <f>VLOOKUP($B181,Deaths!$A$3:$AZ$108,42,FALSE)</f>
        <v>136.77860000000001</v>
      </c>
      <c r="X182" s="38">
        <f>VLOOKUP($B181,Deaths!$A$3:$AZ$108,30,FALSE)</f>
        <v>3.1725400000000001</v>
      </c>
      <c r="Y182" s="38">
        <f>VLOOKUP($B181,Deaths!$A$3:$AZ$108,13,FALSE)</f>
        <v>50.472230000000003</v>
      </c>
      <c r="Z182" s="38">
        <f>VLOOKUP($B181,Deaths!$A$3:$AZ$108,47,FALSE)</f>
        <v>87.968000000000004</v>
      </c>
      <c r="AA182" s="38">
        <f>VLOOKUP($B181,Deaths!$A$3:$AZ$108,35,FALSE)</f>
        <v>1.7840510000000001</v>
      </c>
      <c r="AB182" s="38">
        <f>VLOOKUP($B181,Deaths!$A$3:$AZ$108,18,FALSE)</f>
        <v>17.873709999999999</v>
      </c>
      <c r="AC182" s="38">
        <f>VLOOKUP($B181,Deaths!$A$3:$AZ$108,52,FALSE)</f>
        <v>30.267810000000001</v>
      </c>
    </row>
    <row r="183" spans="1:29" x14ac:dyDescent="0.25">
      <c r="O183" s="36"/>
      <c r="R183" s="38"/>
      <c r="S183" s="38"/>
      <c r="T183" s="38"/>
      <c r="U183" s="38"/>
      <c r="V183" s="38"/>
      <c r="W183" s="38"/>
      <c r="X183" s="38"/>
      <c r="Y183" s="38"/>
      <c r="Z183" s="38"/>
      <c r="AA183" s="38"/>
      <c r="AB183" s="38"/>
      <c r="AC183" s="38"/>
    </row>
    <row r="184" spans="1:29" x14ac:dyDescent="0.25">
      <c r="O184" s="36"/>
      <c r="R184" s="38"/>
      <c r="S184" s="38"/>
      <c r="T184" s="38"/>
      <c r="U184" s="38"/>
      <c r="V184" s="38"/>
      <c r="W184" s="38"/>
      <c r="X184" s="38"/>
      <c r="Y184" s="38"/>
      <c r="Z184" s="38"/>
      <c r="AA184" s="38"/>
      <c r="AB184" s="38"/>
      <c r="AC184" s="38"/>
    </row>
    <row r="185" spans="1:29" x14ac:dyDescent="0.25">
      <c r="O185" s="36"/>
      <c r="R185" s="38"/>
      <c r="S185" s="38"/>
      <c r="T185" s="38"/>
      <c r="U185" s="38"/>
      <c r="V185" s="38"/>
      <c r="W185" s="38"/>
      <c r="X185" s="38"/>
      <c r="Y185" s="38"/>
      <c r="Z185" s="38"/>
      <c r="AA185" s="38"/>
      <c r="AB185" s="38"/>
      <c r="AC185" s="38"/>
    </row>
    <row r="186" spans="1:29" x14ac:dyDescent="0.25">
      <c r="A186" s="54" t="s">
        <v>131</v>
      </c>
      <c r="B186" s="54" t="s">
        <v>133</v>
      </c>
      <c r="C186" s="66">
        <f>SUM(C3,C5,C7,C9,C11,C13,C15,C17,C19,C21,C23,C25,C27,C29,C31,C33,C35,C37,C39,C41,C43,C45,C47,C51,C49,C53,C55,C57,C59,C61,C63,C65,C67,C69,C71,C73,C75,C77,C79,C81,C83,C85,C87,C89)</f>
        <v>146716840</v>
      </c>
      <c r="D186" s="66">
        <f>SUM(D3,D5,D7,D9,D11,D13,D15,D17,D19,D21,D23,D25,D27,D29,D31,D33,D35,D37,D39,D41,D43,D45,D47,D51,D49,D53,D55,D57,D59,D61,D63,D65,D67,D69,D71,D73,D75,D77,D79,D81,D83,D85,D87,D89)</f>
        <v>225899390</v>
      </c>
      <c r="E186" s="66">
        <f>SUM(E3,E5,E7,E9,E11,E13,E15,E17,E19,E21,E23,E25,E27,E29,E31,E33,E35,E37,E39,E41,E43,E45,E47,E51,E49,E53,E55,E57,E59,E61,E63,E65,E67,E69,E71,E73,E75,E77,E79,E81,E83,E85,E87,E89)</f>
        <v>308872300</v>
      </c>
      <c r="F186" s="66">
        <f t="shared" ref="F186:N186" si="101">SUM(F3,F5,F7,F9,F11,F13,F15,F17,F19,F21,F23,F25,F27,F29,F31,F33,F35,F37,F39,F41,F43,F45,F47,F51,F49,F53,F55,F57,F59,F61,F63,F65,F67,F69,F71,F73,F75,F77,F79,F81,F83,F85,F87,F89)</f>
        <v>154924807</v>
      </c>
      <c r="G186" s="66">
        <f t="shared" si="101"/>
        <v>216738490</v>
      </c>
      <c r="H186" s="66">
        <f t="shared" si="101"/>
        <v>290668490</v>
      </c>
      <c r="I186" s="66">
        <f t="shared" si="101"/>
        <v>156963936</v>
      </c>
      <c r="J186" s="66">
        <f t="shared" si="101"/>
        <v>209461870</v>
      </c>
      <c r="K186" s="66">
        <f t="shared" si="101"/>
        <v>268111090</v>
      </c>
      <c r="L186" s="66">
        <f t="shared" si="101"/>
        <v>129499160</v>
      </c>
      <c r="M186" s="66">
        <f t="shared" si="101"/>
        <v>191386270</v>
      </c>
      <c r="N186" s="66">
        <f t="shared" si="101"/>
        <v>265182880</v>
      </c>
      <c r="O186" s="36"/>
      <c r="R186" s="38"/>
      <c r="S186" s="38"/>
      <c r="T186" s="38"/>
      <c r="U186" s="38"/>
      <c r="V186" s="38"/>
      <c r="W186" s="38"/>
      <c r="X186" s="38"/>
      <c r="Y186" s="38"/>
      <c r="Z186" s="38"/>
      <c r="AA186" s="38"/>
      <c r="AB186" s="38"/>
      <c r="AC186" s="38"/>
    </row>
    <row r="187" spans="1:29" x14ac:dyDescent="0.25">
      <c r="A187" s="67"/>
      <c r="B187" s="54" t="s">
        <v>134</v>
      </c>
      <c r="C187" s="66">
        <f>SUM(C4,C6,C8,C10,C12,C14,C16,C18,C20,C22,C24,C26,C28,C30,C32,C34,C36,C38,C40,C42,C44,C46,C48,C50,C52,C54,C56,C58,C60,C62,C64,C66,C68,C70,C72,C74,C76,C78,C80,C82,C84,C86,C88,C90)</f>
        <v>588411</v>
      </c>
      <c r="D187" s="66">
        <f t="shared" ref="D187:N187" si="102">SUM(D4,D6,D8,D10,D12,D14,D16,D18,D20,D22,D24,D26,D28,D30,D32,D34,D36,D38,D40,D42,D44,D46,D48,D50,D52,D54,D56,D58,D60,D62,D64,D66,D68,D70,D72,D74,D76,D78,D80,D82,D84,D86,D88,D90)</f>
        <v>787840</v>
      </c>
      <c r="E187" s="66">
        <f t="shared" si="102"/>
        <v>1064830</v>
      </c>
      <c r="F187" s="66">
        <f t="shared" si="102"/>
        <v>458152</v>
      </c>
      <c r="G187" s="66">
        <f t="shared" si="102"/>
        <v>667360</v>
      </c>
      <c r="H187" s="66">
        <f t="shared" si="102"/>
        <v>903200</v>
      </c>
      <c r="I187" s="66">
        <f t="shared" si="102"/>
        <v>313679</v>
      </c>
      <c r="J187" s="66">
        <f t="shared" si="102"/>
        <v>498340</v>
      </c>
      <c r="K187" s="66">
        <f t="shared" si="102"/>
        <v>683660</v>
      </c>
      <c r="L187" s="66">
        <f t="shared" si="102"/>
        <v>216456</v>
      </c>
      <c r="M187" s="66">
        <f t="shared" si="102"/>
        <v>391330</v>
      </c>
      <c r="N187" s="66">
        <f t="shared" si="102"/>
        <v>560830</v>
      </c>
      <c r="O187" s="36"/>
      <c r="R187" s="38"/>
      <c r="S187" s="38"/>
      <c r="T187" s="38"/>
      <c r="U187" s="38"/>
      <c r="V187" s="38"/>
      <c r="W187" s="38"/>
      <c r="X187" s="38"/>
      <c r="Y187" s="38"/>
      <c r="Z187" s="38"/>
      <c r="AA187" s="38"/>
      <c r="AB187" s="38"/>
      <c r="AC187" s="38"/>
    </row>
    <row r="188" spans="1:29" x14ac:dyDescent="0.25">
      <c r="A188" s="54" t="s">
        <v>110</v>
      </c>
      <c r="B188" s="54" t="s">
        <v>133</v>
      </c>
      <c r="C188" s="68">
        <f>SUM(C91,C93,C95,C97,C99,C101,C103,C105,C107,C109,C111,C113,C115,C117,C119,C121,C123,C125)</f>
        <v>1717470</v>
      </c>
      <c r="D188" s="68">
        <f t="shared" ref="D188:N188" si="103">SUM(D91,D93,D95,D97,D99,D101,D103,D105,D107,D109,D111,D113,D115,D117,D119,D121,D123,D125)</f>
        <v>2345820</v>
      </c>
      <c r="E188" s="68">
        <f t="shared" si="103"/>
        <v>3605520</v>
      </c>
      <c r="F188" s="68">
        <f t="shared" si="103"/>
        <v>1309268</v>
      </c>
      <c r="G188" s="68">
        <f t="shared" si="103"/>
        <v>1677673</v>
      </c>
      <c r="H188" s="68">
        <f t="shared" si="103"/>
        <v>2342782</v>
      </c>
      <c r="I188" s="68">
        <f t="shared" si="103"/>
        <v>798400</v>
      </c>
      <c r="J188" s="68">
        <f t="shared" si="103"/>
        <v>1032070</v>
      </c>
      <c r="K188" s="68">
        <f t="shared" si="103"/>
        <v>1465720</v>
      </c>
      <c r="L188" s="68">
        <f t="shared" si="103"/>
        <v>570730</v>
      </c>
      <c r="M188" s="68">
        <f t="shared" si="103"/>
        <v>764350</v>
      </c>
      <c r="N188" s="68">
        <f t="shared" si="103"/>
        <v>1173370</v>
      </c>
      <c r="O188" s="36"/>
      <c r="R188" s="38"/>
    </row>
    <row r="189" spans="1:29" x14ac:dyDescent="0.25">
      <c r="A189" s="54"/>
      <c r="B189" s="54" t="s">
        <v>134</v>
      </c>
      <c r="C189" s="68">
        <f>SUM(C92,C94,C96,C98,C100,C102,C104,C106,C108,C110,C112,C114,C116,C118,C120,C122,C124,C126)</f>
        <v>397</v>
      </c>
      <c r="D189" s="68">
        <f t="shared" ref="D189:N189" si="104">SUM(D92,D94,D96,D98,D100,D102,D104,D106,D108,D110,D112,D114,D116,D118,D120,D122,D124,D126)</f>
        <v>838</v>
      </c>
      <c r="E189" s="68">
        <f t="shared" si="104"/>
        <v>1450</v>
      </c>
      <c r="F189" s="68">
        <f t="shared" si="104"/>
        <v>214</v>
      </c>
      <c r="G189" s="68">
        <f t="shared" si="104"/>
        <v>722</v>
      </c>
      <c r="H189" s="68">
        <f t="shared" si="104"/>
        <v>1340</v>
      </c>
      <c r="I189" s="68">
        <f t="shared" si="104"/>
        <v>126</v>
      </c>
      <c r="J189" s="68">
        <f t="shared" si="104"/>
        <v>653</v>
      </c>
      <c r="K189" s="68">
        <f t="shared" si="104"/>
        <v>1338</v>
      </c>
      <c r="L189" s="68">
        <f t="shared" si="104"/>
        <v>32</v>
      </c>
      <c r="M189" s="68">
        <f t="shared" si="104"/>
        <v>400</v>
      </c>
      <c r="N189" s="68">
        <f t="shared" si="104"/>
        <v>870</v>
      </c>
      <c r="O189" s="36"/>
      <c r="R189" s="38"/>
    </row>
    <row r="190" spans="1:29" x14ac:dyDescent="0.25">
      <c r="A190" s="54" t="s">
        <v>111</v>
      </c>
      <c r="B190" s="54" t="s">
        <v>133</v>
      </c>
      <c r="C190" s="68">
        <f>SUM(C127,C129,C131,C133,C135,C137,C139,C141)</f>
        <v>4718800</v>
      </c>
      <c r="D190" s="68">
        <f t="shared" ref="D190:N190" si="105">SUM(D127,D129,D131,D133,D135,D137,D139,D141)</f>
        <v>8768200</v>
      </c>
      <c r="E190" s="68">
        <f t="shared" si="105"/>
        <v>22348800</v>
      </c>
      <c r="F190" s="68">
        <f t="shared" si="105"/>
        <v>4897410</v>
      </c>
      <c r="G190" s="68">
        <f t="shared" si="105"/>
        <v>8404120</v>
      </c>
      <c r="H190" s="68">
        <f t="shared" si="105"/>
        <v>20322250</v>
      </c>
      <c r="I190" s="68">
        <f t="shared" si="105"/>
        <v>2742590</v>
      </c>
      <c r="J190" s="68">
        <f t="shared" si="105"/>
        <v>3833600</v>
      </c>
      <c r="K190" s="68">
        <f t="shared" si="105"/>
        <v>5385400</v>
      </c>
      <c r="L190" s="68">
        <f t="shared" si="105"/>
        <v>2511354</v>
      </c>
      <c r="M190" s="68">
        <f t="shared" si="105"/>
        <v>3805871</v>
      </c>
      <c r="N190" s="68">
        <f t="shared" si="105"/>
        <v>5688300</v>
      </c>
      <c r="O190" s="36"/>
      <c r="R190" s="38"/>
    </row>
    <row r="191" spans="1:29" x14ac:dyDescent="0.25">
      <c r="A191" s="54"/>
      <c r="B191" s="54" t="s">
        <v>134</v>
      </c>
      <c r="C191" s="68">
        <f>SUM(C128,C130,C132,C134,C136,C138,C140,C142)</f>
        <v>884</v>
      </c>
      <c r="D191" s="68">
        <f t="shared" ref="D191:N191" si="106">SUM(D128,D130,D132,D134,D136,D138,D140,D142)</f>
        <v>14440</v>
      </c>
      <c r="E191" s="68">
        <f t="shared" si="106"/>
        <v>38400</v>
      </c>
      <c r="F191" s="68">
        <f t="shared" si="106"/>
        <v>809</v>
      </c>
      <c r="G191" s="68">
        <f t="shared" si="106"/>
        <v>14480</v>
      </c>
      <c r="H191" s="68">
        <f t="shared" si="106"/>
        <v>38240</v>
      </c>
      <c r="I191" s="68">
        <f t="shared" si="106"/>
        <v>486</v>
      </c>
      <c r="J191" s="68">
        <f t="shared" si="106"/>
        <v>6940</v>
      </c>
      <c r="K191" s="68">
        <f t="shared" si="106"/>
        <v>13440</v>
      </c>
      <c r="L191" s="68">
        <f t="shared" si="106"/>
        <v>442</v>
      </c>
      <c r="M191" s="68">
        <f t="shared" si="106"/>
        <v>7300</v>
      </c>
      <c r="N191" s="68">
        <f t="shared" si="106"/>
        <v>14830</v>
      </c>
      <c r="O191" s="36"/>
      <c r="R191" s="38"/>
    </row>
    <row r="192" spans="1:29" x14ac:dyDescent="0.25">
      <c r="A192" s="54" t="s">
        <v>132</v>
      </c>
      <c r="B192" s="54" t="s">
        <v>133</v>
      </c>
      <c r="C192" s="68">
        <f>SUM(C143)</f>
        <v>19000</v>
      </c>
      <c r="D192" s="68">
        <f t="shared" ref="D192:N192" si="107">SUM(D143)</f>
        <v>21000</v>
      </c>
      <c r="E192" s="68">
        <f t="shared" si="107"/>
        <v>23000</v>
      </c>
      <c r="F192" s="68">
        <f t="shared" si="107"/>
        <v>2400</v>
      </c>
      <c r="G192" s="68">
        <f t="shared" si="107"/>
        <v>2500</v>
      </c>
      <c r="H192" s="68">
        <f t="shared" si="107"/>
        <v>2800</v>
      </c>
      <c r="I192" s="68">
        <f t="shared" si="107"/>
        <v>110</v>
      </c>
      <c r="J192" s="68">
        <f t="shared" si="107"/>
        <v>120</v>
      </c>
      <c r="K192" s="68">
        <f t="shared" si="107"/>
        <v>140</v>
      </c>
      <c r="L192" s="68">
        <f t="shared" si="107"/>
        <v>0</v>
      </c>
      <c r="M192" s="68">
        <f t="shared" si="107"/>
        <v>0</v>
      </c>
      <c r="N192" s="68">
        <f t="shared" si="107"/>
        <v>0</v>
      </c>
      <c r="O192" s="36"/>
      <c r="R192" s="38"/>
    </row>
    <row r="193" spans="1:29" x14ac:dyDescent="0.25">
      <c r="A193" s="54"/>
      <c r="B193" s="54" t="s">
        <v>134</v>
      </c>
      <c r="C193" s="68">
        <f>SUM(C144)</f>
        <v>0</v>
      </c>
      <c r="D193" s="68">
        <f t="shared" ref="D193:N193" si="108">SUM(D144)</f>
        <v>0</v>
      </c>
      <c r="E193" s="68">
        <f t="shared" si="108"/>
        <v>0</v>
      </c>
      <c r="F193" s="68">
        <f t="shared" si="108"/>
        <v>0</v>
      </c>
      <c r="G193" s="68">
        <f t="shared" si="108"/>
        <v>0</v>
      </c>
      <c r="H193" s="68">
        <f t="shared" si="108"/>
        <v>0</v>
      </c>
      <c r="I193" s="68">
        <f t="shared" si="108"/>
        <v>0</v>
      </c>
      <c r="J193" s="68">
        <f t="shared" si="108"/>
        <v>0</v>
      </c>
      <c r="K193" s="68">
        <f t="shared" si="108"/>
        <v>0</v>
      </c>
      <c r="L193" s="68">
        <f t="shared" si="108"/>
        <v>0</v>
      </c>
      <c r="M193" s="68">
        <f t="shared" si="108"/>
        <v>0</v>
      </c>
      <c r="N193" s="68">
        <f t="shared" si="108"/>
        <v>0</v>
      </c>
      <c r="O193" s="36"/>
      <c r="R193" s="38"/>
    </row>
    <row r="194" spans="1:29" x14ac:dyDescent="0.25">
      <c r="A194" s="54" t="s">
        <v>113</v>
      </c>
      <c r="B194" s="54" t="s">
        <v>133</v>
      </c>
      <c r="C194" s="68">
        <f>SUM(C145,C147,C149,C151,C153,C155,C157,C159,C161)</f>
        <v>21533000</v>
      </c>
      <c r="D194" s="68">
        <f t="shared" ref="D194:N194" si="109">SUM(D145,D147,D149,D151,D153,D155,D157,D159,D161)</f>
        <v>30246500</v>
      </c>
      <c r="E194" s="68">
        <f t="shared" si="109"/>
        <v>41817300</v>
      </c>
      <c r="F194" s="68">
        <f t="shared" si="109"/>
        <v>23957700</v>
      </c>
      <c r="G194" s="68">
        <f t="shared" si="109"/>
        <v>36201400</v>
      </c>
      <c r="H194" s="68">
        <f t="shared" si="109"/>
        <v>46580400</v>
      </c>
      <c r="I194" s="68">
        <f t="shared" si="109"/>
        <v>21935440</v>
      </c>
      <c r="J194" s="68">
        <f t="shared" si="109"/>
        <v>28868480</v>
      </c>
      <c r="K194" s="68">
        <f t="shared" si="109"/>
        <v>41596530</v>
      </c>
      <c r="L194" s="68">
        <f t="shared" si="109"/>
        <v>11107397</v>
      </c>
      <c r="M194" s="68">
        <f t="shared" si="109"/>
        <v>14632220</v>
      </c>
      <c r="N194" s="68">
        <f t="shared" si="109"/>
        <v>20143760</v>
      </c>
      <c r="O194" s="36"/>
      <c r="R194" s="38"/>
    </row>
    <row r="195" spans="1:29" x14ac:dyDescent="0.25">
      <c r="A195" s="54"/>
      <c r="B195" s="54" t="s">
        <v>134</v>
      </c>
      <c r="C195" s="68">
        <f>SUM(C146,C148,C150,C152,C154,C156,C158,C160,C162)</f>
        <v>4705</v>
      </c>
      <c r="D195" s="68">
        <f t="shared" ref="D195:N195" si="110">SUM(D146,D148,D150,D152,D154,D156,D158,D160,D162)</f>
        <v>45250</v>
      </c>
      <c r="E195" s="68">
        <f t="shared" si="110"/>
        <v>83350</v>
      </c>
      <c r="F195" s="68">
        <f t="shared" si="110"/>
        <v>4587</v>
      </c>
      <c r="G195" s="68">
        <f t="shared" si="110"/>
        <v>52352</v>
      </c>
      <c r="H195" s="68">
        <f t="shared" si="110"/>
        <v>85140</v>
      </c>
      <c r="I195" s="68">
        <f t="shared" si="110"/>
        <v>3932</v>
      </c>
      <c r="J195" s="68">
        <f t="shared" si="110"/>
        <v>45420</v>
      </c>
      <c r="K195" s="68">
        <f t="shared" si="110"/>
        <v>86980</v>
      </c>
      <c r="L195" s="68">
        <f t="shared" si="110"/>
        <v>1687</v>
      </c>
      <c r="M195" s="68">
        <f t="shared" si="110"/>
        <v>26390</v>
      </c>
      <c r="N195" s="68">
        <f t="shared" si="110"/>
        <v>51580</v>
      </c>
      <c r="O195" s="36"/>
      <c r="R195" s="38"/>
    </row>
    <row r="196" spans="1:29" x14ac:dyDescent="0.25">
      <c r="A196" s="54" t="s">
        <v>114</v>
      </c>
      <c r="B196" s="54" t="s">
        <v>133</v>
      </c>
      <c r="C196" s="68">
        <f>SUM(C163,C165,C167,C169,C171,C173,C175,C177,C179,C181)</f>
        <v>2585200</v>
      </c>
      <c r="D196" s="68">
        <f t="shared" ref="D196:N196" si="111">SUM(D163,D165,D167,D169,D171,D173,D175,D177,D179,D181)</f>
        <v>3739500</v>
      </c>
      <c r="E196" s="68">
        <f t="shared" si="111"/>
        <v>5287100</v>
      </c>
      <c r="F196" s="68">
        <f t="shared" si="111"/>
        <v>1658600</v>
      </c>
      <c r="G196" s="68">
        <f t="shared" si="111"/>
        <v>2295000</v>
      </c>
      <c r="H196" s="68">
        <f t="shared" si="111"/>
        <v>2984900</v>
      </c>
      <c r="I196" s="68">
        <f t="shared" si="111"/>
        <v>1218400</v>
      </c>
      <c r="J196" s="68">
        <f t="shared" si="111"/>
        <v>1628700</v>
      </c>
      <c r="K196" s="68">
        <f t="shared" si="111"/>
        <v>2144000</v>
      </c>
      <c r="L196" s="68">
        <f t="shared" si="111"/>
        <v>869010</v>
      </c>
      <c r="M196" s="68">
        <f t="shared" si="111"/>
        <v>1177220</v>
      </c>
      <c r="N196" s="68">
        <f t="shared" si="111"/>
        <v>1541000</v>
      </c>
      <c r="O196" s="36"/>
      <c r="Q196" s="76"/>
      <c r="R196" s="71"/>
      <c r="S196" s="72"/>
      <c r="T196" s="72"/>
      <c r="U196" s="72"/>
    </row>
    <row r="197" spans="1:29" x14ac:dyDescent="0.25">
      <c r="A197" s="54"/>
      <c r="B197" s="54" t="s">
        <v>134</v>
      </c>
      <c r="C197" s="68">
        <f>SUM(C164,C166,C168,C170,C172,C174,C176,C178,C180,C182)</f>
        <v>363</v>
      </c>
      <c r="D197" s="68">
        <f t="shared" ref="D197:N197" si="112">SUM(D164,D166,D168,D170,D172,D174,D176,D178,D180,D182)</f>
        <v>8360</v>
      </c>
      <c r="E197" s="68">
        <f t="shared" si="112"/>
        <v>16190</v>
      </c>
      <c r="F197" s="68">
        <f t="shared" si="112"/>
        <v>260</v>
      </c>
      <c r="G197" s="68">
        <f t="shared" si="112"/>
        <v>4429</v>
      </c>
      <c r="H197" s="68">
        <f t="shared" si="112"/>
        <v>8410</v>
      </c>
      <c r="I197" s="68">
        <f t="shared" si="112"/>
        <v>176</v>
      </c>
      <c r="J197" s="68">
        <f t="shared" si="112"/>
        <v>3380</v>
      </c>
      <c r="K197" s="68">
        <f t="shared" si="112"/>
        <v>6568</v>
      </c>
      <c r="L197" s="68">
        <f t="shared" si="112"/>
        <v>163</v>
      </c>
      <c r="M197" s="68">
        <f t="shared" si="112"/>
        <v>1371</v>
      </c>
      <c r="N197" s="68">
        <f t="shared" si="112"/>
        <v>2588</v>
      </c>
      <c r="O197" s="36"/>
      <c r="Q197" s="76"/>
      <c r="R197" s="71"/>
      <c r="S197" s="72"/>
      <c r="T197" s="72"/>
      <c r="U197" s="72"/>
    </row>
    <row r="198" spans="1:29" x14ac:dyDescent="0.25">
      <c r="A198" s="54"/>
      <c r="B198" s="54"/>
      <c r="C198" s="54"/>
      <c r="D198" s="54"/>
      <c r="E198" s="55"/>
      <c r="F198" s="54"/>
      <c r="G198" s="54"/>
      <c r="H198" s="55"/>
      <c r="I198" s="54"/>
      <c r="J198" s="54"/>
      <c r="K198" s="55"/>
      <c r="L198" s="54"/>
      <c r="M198" s="54"/>
      <c r="N198" s="55"/>
      <c r="O198" s="36"/>
      <c r="Q198" s="76"/>
      <c r="R198" s="71"/>
      <c r="S198" s="72"/>
      <c r="T198" s="72"/>
      <c r="U198" s="72"/>
    </row>
    <row r="199" spans="1:29" s="63" customFormat="1" x14ac:dyDescent="0.25">
      <c r="A199" s="69" t="s">
        <v>135</v>
      </c>
      <c r="B199" s="69" t="s">
        <v>133</v>
      </c>
      <c r="C199" s="70">
        <f>SUM(C186,C188,C190,C192,C194,C196)</f>
        <v>177290310</v>
      </c>
      <c r="D199" s="70">
        <f t="shared" ref="D199:N199" si="113">SUM(D186,D188,D190,D192,D194,D196)</f>
        <v>271020410</v>
      </c>
      <c r="E199" s="70">
        <f t="shared" si="113"/>
        <v>381954020</v>
      </c>
      <c r="F199" s="70">
        <f t="shared" si="113"/>
        <v>186750185</v>
      </c>
      <c r="G199" s="70">
        <f t="shared" si="113"/>
        <v>265319183</v>
      </c>
      <c r="H199" s="70">
        <f t="shared" si="113"/>
        <v>362901622</v>
      </c>
      <c r="I199" s="70">
        <f t="shared" si="113"/>
        <v>183658876</v>
      </c>
      <c r="J199" s="70">
        <f t="shared" si="113"/>
        <v>244824840</v>
      </c>
      <c r="K199" s="70">
        <f t="shared" si="113"/>
        <v>318702880</v>
      </c>
      <c r="L199" s="70">
        <f t="shared" si="113"/>
        <v>144557651</v>
      </c>
      <c r="M199" s="70">
        <f t="shared" si="113"/>
        <v>211765931</v>
      </c>
      <c r="N199" s="70">
        <f t="shared" si="113"/>
        <v>293729310</v>
      </c>
      <c r="O199" s="64"/>
      <c r="Q199" s="77"/>
      <c r="R199" s="73"/>
      <c r="S199" s="74"/>
      <c r="T199" s="74"/>
      <c r="U199" s="74"/>
      <c r="V199" s="65"/>
      <c r="W199" s="65"/>
      <c r="X199" s="65"/>
      <c r="Y199" s="65"/>
      <c r="Z199" s="65"/>
      <c r="AA199" s="65"/>
      <c r="AB199" s="65"/>
      <c r="AC199" s="65"/>
    </row>
    <row r="200" spans="1:29" s="63" customFormat="1" x14ac:dyDescent="0.25">
      <c r="A200" s="69"/>
      <c r="B200" s="69" t="s">
        <v>134</v>
      </c>
      <c r="C200" s="70">
        <f>SUM(C187,C189,C191,C193,C195,C197)</f>
        <v>594760</v>
      </c>
      <c r="D200" s="70">
        <f t="shared" ref="D200:N200" si="114">SUM(D187,D189,D191,D193,D195,D197)</f>
        <v>856728</v>
      </c>
      <c r="E200" s="70">
        <f t="shared" si="114"/>
        <v>1204220</v>
      </c>
      <c r="F200" s="70">
        <f t="shared" si="114"/>
        <v>464022</v>
      </c>
      <c r="G200" s="70">
        <f t="shared" si="114"/>
        <v>739343</v>
      </c>
      <c r="H200" s="70">
        <f t="shared" si="114"/>
        <v>1036330</v>
      </c>
      <c r="I200" s="70">
        <f t="shared" si="114"/>
        <v>318399</v>
      </c>
      <c r="J200" s="70">
        <f t="shared" si="114"/>
        <v>554733</v>
      </c>
      <c r="K200" s="70">
        <f t="shared" si="114"/>
        <v>791986</v>
      </c>
      <c r="L200" s="70">
        <f t="shared" si="114"/>
        <v>218780</v>
      </c>
      <c r="M200" s="70">
        <f t="shared" si="114"/>
        <v>426791</v>
      </c>
      <c r="N200" s="70">
        <f t="shared" si="114"/>
        <v>630698</v>
      </c>
      <c r="O200" s="64"/>
      <c r="Q200" s="77"/>
      <c r="R200" s="73"/>
      <c r="S200" s="74"/>
      <c r="T200" s="74"/>
      <c r="U200" s="74"/>
      <c r="V200" s="65"/>
      <c r="W200" s="65"/>
      <c r="X200" s="65"/>
      <c r="Y200" s="65"/>
      <c r="Z200" s="65"/>
      <c r="AA200" s="65"/>
      <c r="AB200" s="65"/>
      <c r="AC200" s="65"/>
    </row>
    <row r="201" spans="1:29" x14ac:dyDescent="0.25">
      <c r="O201" s="36"/>
      <c r="Q201" s="76"/>
      <c r="R201" s="71"/>
      <c r="S201" s="75"/>
      <c r="T201" s="72"/>
      <c r="U201" s="72"/>
    </row>
    <row r="202" spans="1:29" x14ac:dyDescent="0.25">
      <c r="O202" s="36"/>
      <c r="Q202" s="76"/>
      <c r="R202" s="71"/>
      <c r="S202" s="72"/>
      <c r="T202" s="72"/>
      <c r="U202" s="72"/>
    </row>
    <row r="203" spans="1:29" x14ac:dyDescent="0.25">
      <c r="A203" s="78" t="s">
        <v>136</v>
      </c>
      <c r="B203" s="79"/>
      <c r="C203" s="79"/>
      <c r="D203" s="79"/>
      <c r="E203" s="79"/>
      <c r="F203" s="79"/>
      <c r="G203" s="79"/>
      <c r="H203" s="79"/>
      <c r="I203" s="79"/>
      <c r="J203" s="79"/>
      <c r="K203" s="79"/>
      <c r="L203" s="79"/>
      <c r="M203" s="79"/>
      <c r="N203" s="79"/>
      <c r="O203" s="79"/>
      <c r="Q203" s="76"/>
      <c r="R203" s="71"/>
      <c r="S203" s="72"/>
      <c r="T203" s="72"/>
      <c r="U203" s="72"/>
    </row>
    <row r="204" spans="1:29" x14ac:dyDescent="0.25">
      <c r="A204" s="79"/>
      <c r="B204" s="79"/>
      <c r="C204" s="79"/>
      <c r="D204" s="79"/>
      <c r="E204" s="79"/>
      <c r="F204" s="79"/>
      <c r="G204" s="79"/>
      <c r="H204" s="79"/>
      <c r="I204" s="79"/>
      <c r="J204" s="79"/>
      <c r="K204" s="79"/>
      <c r="L204" s="79"/>
      <c r="M204" s="79"/>
      <c r="N204" s="79"/>
      <c r="O204" s="79"/>
      <c r="Q204" s="76"/>
      <c r="R204" s="71"/>
      <c r="S204" s="72"/>
      <c r="T204" s="72"/>
      <c r="U204" s="72"/>
    </row>
    <row r="205" spans="1:29" x14ac:dyDescent="0.25">
      <c r="A205" s="79"/>
      <c r="B205" s="79"/>
      <c r="C205" s="79"/>
      <c r="D205" s="79"/>
      <c r="E205" s="79"/>
      <c r="F205" s="79"/>
      <c r="G205" s="79"/>
      <c r="H205" s="79"/>
      <c r="I205" s="79"/>
      <c r="J205" s="79"/>
      <c r="K205" s="79"/>
      <c r="L205" s="79"/>
      <c r="M205" s="79"/>
      <c r="N205" s="79"/>
      <c r="O205" s="79"/>
      <c r="Q205" s="76"/>
      <c r="R205" s="71"/>
      <c r="S205" s="72"/>
      <c r="T205" s="72"/>
      <c r="U205" s="72"/>
    </row>
    <row r="206" spans="1:29" x14ac:dyDescent="0.25">
      <c r="A206" s="79"/>
      <c r="B206" s="79"/>
      <c r="C206" s="79"/>
      <c r="D206" s="79"/>
      <c r="E206" s="79"/>
      <c r="F206" s="79"/>
      <c r="G206" s="79"/>
      <c r="H206" s="79"/>
      <c r="I206" s="79"/>
      <c r="J206" s="79"/>
      <c r="K206" s="79"/>
      <c r="L206" s="79"/>
      <c r="M206" s="79"/>
      <c r="N206" s="79"/>
      <c r="O206" s="79"/>
      <c r="Q206" s="76"/>
      <c r="R206" s="71"/>
      <c r="S206" s="72"/>
      <c r="T206" s="72"/>
      <c r="U206" s="72"/>
    </row>
    <row r="207" spans="1:29" x14ac:dyDescent="0.25">
      <c r="A207" s="79"/>
      <c r="B207" s="79"/>
      <c r="C207" s="79"/>
      <c r="D207" s="79"/>
      <c r="E207" s="79"/>
      <c r="F207" s="79"/>
      <c r="G207" s="79"/>
      <c r="H207" s="79"/>
      <c r="I207" s="79"/>
      <c r="J207" s="79"/>
      <c r="K207" s="79"/>
      <c r="L207" s="79"/>
      <c r="M207" s="79"/>
      <c r="N207" s="79"/>
      <c r="O207" s="79"/>
      <c r="Q207" s="76"/>
      <c r="R207" s="72"/>
      <c r="S207" s="72"/>
      <c r="T207" s="72"/>
      <c r="U207" s="72"/>
    </row>
    <row r="208" spans="1:29" x14ac:dyDescent="0.25">
      <c r="A208" s="79"/>
      <c r="B208" s="79"/>
      <c r="C208" s="79"/>
      <c r="D208" s="79"/>
      <c r="E208" s="79"/>
      <c r="F208" s="79"/>
      <c r="G208" s="79"/>
      <c r="H208" s="79"/>
      <c r="I208" s="79"/>
      <c r="J208" s="79"/>
      <c r="K208" s="79"/>
      <c r="L208" s="79"/>
      <c r="M208" s="79"/>
      <c r="N208" s="79"/>
      <c r="O208" s="79"/>
      <c r="Q208" s="76"/>
      <c r="R208" s="72"/>
      <c r="S208" s="72"/>
      <c r="T208" s="72"/>
      <c r="U208" s="72"/>
    </row>
    <row r="209" spans="1:21" x14ac:dyDescent="0.25">
      <c r="A209" s="79"/>
      <c r="B209" s="79"/>
      <c r="C209" s="79"/>
      <c r="D209" s="79"/>
      <c r="E209" s="79"/>
      <c r="F209" s="79"/>
      <c r="G209" s="79"/>
      <c r="H209" s="79"/>
      <c r="I209" s="79"/>
      <c r="J209" s="79"/>
      <c r="K209" s="79"/>
      <c r="L209" s="79"/>
      <c r="M209" s="79"/>
      <c r="N209" s="79"/>
      <c r="O209" s="79"/>
      <c r="Q209" s="76"/>
      <c r="R209" s="72"/>
      <c r="S209" s="72"/>
      <c r="T209" s="72"/>
      <c r="U209" s="72"/>
    </row>
    <row r="210" spans="1:21" x14ac:dyDescent="0.25">
      <c r="A210" s="79"/>
      <c r="B210" s="79"/>
      <c r="C210" s="79"/>
      <c r="D210" s="79"/>
      <c r="E210" s="79"/>
      <c r="F210" s="79"/>
      <c r="G210" s="79"/>
      <c r="H210" s="79"/>
      <c r="I210" s="79"/>
      <c r="J210" s="79"/>
      <c r="K210" s="79"/>
      <c r="L210" s="79"/>
      <c r="M210" s="79"/>
      <c r="N210" s="79"/>
      <c r="O210" s="79"/>
      <c r="Q210" s="76"/>
      <c r="R210" s="72"/>
      <c r="S210" s="72"/>
      <c r="T210" s="72"/>
      <c r="U210" s="72"/>
    </row>
    <row r="211" spans="1:21" x14ac:dyDescent="0.25">
      <c r="A211" s="79"/>
      <c r="B211" s="79"/>
      <c r="C211" s="79"/>
      <c r="D211" s="79"/>
      <c r="E211" s="79"/>
      <c r="F211" s="79"/>
      <c r="G211" s="79"/>
      <c r="H211" s="79"/>
      <c r="I211" s="79"/>
      <c r="J211" s="79"/>
      <c r="K211" s="79"/>
      <c r="L211" s="79"/>
      <c r="M211" s="79"/>
      <c r="N211" s="79"/>
      <c r="O211" s="79"/>
      <c r="Q211" s="76"/>
      <c r="R211" s="72"/>
      <c r="S211" s="72"/>
      <c r="T211" s="72"/>
      <c r="U211" s="72"/>
    </row>
    <row r="212" spans="1:21" x14ac:dyDescent="0.25">
      <c r="A212" s="79"/>
      <c r="B212" s="79"/>
      <c r="C212" s="79"/>
      <c r="D212" s="79"/>
      <c r="E212" s="79"/>
      <c r="F212" s="79"/>
      <c r="G212" s="79"/>
      <c r="H212" s="79"/>
      <c r="I212" s="79"/>
      <c r="J212" s="79"/>
      <c r="K212" s="79"/>
      <c r="L212" s="79"/>
      <c r="M212" s="79"/>
      <c r="N212" s="79"/>
      <c r="O212" s="79"/>
      <c r="Q212" s="76"/>
      <c r="R212" s="72"/>
      <c r="S212" s="72"/>
      <c r="T212" s="72"/>
      <c r="U212" s="72"/>
    </row>
    <row r="213" spans="1:21" x14ac:dyDescent="0.25">
      <c r="A213" s="79"/>
      <c r="B213" s="79"/>
      <c r="C213" s="79"/>
      <c r="D213" s="79"/>
      <c r="E213" s="79"/>
      <c r="F213" s="79"/>
      <c r="G213" s="79"/>
      <c r="H213" s="79"/>
      <c r="I213" s="79"/>
      <c r="J213" s="79"/>
      <c r="K213" s="79"/>
      <c r="L213" s="79"/>
      <c r="M213" s="79"/>
      <c r="N213" s="79"/>
      <c r="O213" s="79"/>
      <c r="Q213" s="76"/>
      <c r="R213" s="72"/>
      <c r="S213" s="72"/>
      <c r="T213" s="72"/>
      <c r="U213" s="72"/>
    </row>
    <row r="214" spans="1:21" x14ac:dyDescent="0.25">
      <c r="A214" s="79"/>
      <c r="B214" s="79"/>
      <c r="C214" s="79"/>
      <c r="D214" s="79"/>
      <c r="E214" s="79"/>
      <c r="F214" s="79"/>
      <c r="G214" s="79"/>
      <c r="H214" s="79"/>
      <c r="I214" s="79"/>
      <c r="J214" s="79"/>
      <c r="K214" s="79"/>
      <c r="L214" s="79"/>
      <c r="M214" s="79"/>
      <c r="N214" s="79"/>
      <c r="O214" s="79"/>
      <c r="Q214" s="76"/>
      <c r="R214" s="72"/>
      <c r="S214" s="75"/>
      <c r="T214" s="72"/>
      <c r="U214" s="72"/>
    </row>
    <row r="215" spans="1:21" x14ac:dyDescent="0.25">
      <c r="A215" s="79"/>
      <c r="B215" s="79"/>
      <c r="C215" s="79"/>
      <c r="D215" s="79"/>
      <c r="E215" s="79"/>
      <c r="F215" s="79"/>
      <c r="G215" s="79"/>
      <c r="H215" s="79"/>
      <c r="I215" s="79"/>
      <c r="J215" s="79"/>
      <c r="K215" s="79"/>
      <c r="L215" s="79"/>
      <c r="M215" s="79"/>
      <c r="N215" s="79"/>
      <c r="O215" s="79"/>
      <c r="Q215" s="76"/>
      <c r="R215" s="72"/>
      <c r="S215" s="72"/>
      <c r="T215" s="72"/>
      <c r="U215" s="72"/>
    </row>
    <row r="216" spans="1:21" x14ac:dyDescent="0.25">
      <c r="O216" s="36"/>
      <c r="Q216" s="76"/>
      <c r="R216" s="72"/>
      <c r="S216" s="72"/>
      <c r="T216" s="72"/>
      <c r="U216" s="72"/>
    </row>
    <row r="217" spans="1:21" x14ac:dyDescent="0.25">
      <c r="O217" s="36"/>
      <c r="Q217" s="76"/>
      <c r="R217" s="72"/>
      <c r="S217" s="72"/>
      <c r="T217" s="72"/>
      <c r="U217" s="72"/>
    </row>
    <row r="218" spans="1:21" x14ac:dyDescent="0.25">
      <c r="O218" s="36"/>
      <c r="Q218" s="76"/>
      <c r="R218" s="72"/>
      <c r="S218" s="72"/>
      <c r="T218" s="72"/>
      <c r="U218" s="72"/>
    </row>
    <row r="219" spans="1:21" x14ac:dyDescent="0.25">
      <c r="O219" s="36"/>
      <c r="Q219" s="76"/>
      <c r="R219" s="72"/>
      <c r="S219" s="72"/>
      <c r="T219" s="72"/>
      <c r="U219" s="72"/>
    </row>
    <row r="220" spans="1:21" x14ac:dyDescent="0.25">
      <c r="O220" s="36"/>
      <c r="Q220" s="76"/>
      <c r="R220" s="72"/>
      <c r="S220" s="72"/>
      <c r="T220" s="72"/>
      <c r="U220" s="72"/>
    </row>
    <row r="221" spans="1:21" x14ac:dyDescent="0.25">
      <c r="O221" s="36"/>
      <c r="Q221" s="76"/>
      <c r="R221" s="72"/>
      <c r="S221" s="72"/>
      <c r="T221" s="72"/>
      <c r="U221" s="72"/>
    </row>
    <row r="222" spans="1:21" x14ac:dyDescent="0.25">
      <c r="O222" s="36"/>
    </row>
    <row r="223" spans="1:21" x14ac:dyDescent="0.25">
      <c r="O223" s="36"/>
    </row>
    <row r="224" spans="1:21" x14ac:dyDescent="0.25">
      <c r="O224" s="36"/>
    </row>
    <row r="225" spans="15:15" x14ac:dyDescent="0.25">
      <c r="O225" s="36"/>
    </row>
    <row r="226" spans="15:15" x14ac:dyDescent="0.25">
      <c r="O226" s="36"/>
    </row>
    <row r="227" spans="15:15" x14ac:dyDescent="0.25">
      <c r="O227" s="36"/>
    </row>
    <row r="228" spans="15:15" x14ac:dyDescent="0.25">
      <c r="O228" s="36"/>
    </row>
    <row r="229" spans="15:15" x14ac:dyDescent="0.25">
      <c r="O229" s="36"/>
    </row>
    <row r="230" spans="15:15" x14ac:dyDescent="0.25">
      <c r="O230" s="36"/>
    </row>
    <row r="231" spans="15:15" x14ac:dyDescent="0.25">
      <c r="O231" s="36"/>
    </row>
    <row r="232" spans="15:15" x14ac:dyDescent="0.25">
      <c r="O232" s="36"/>
    </row>
    <row r="233" spans="15:15" x14ac:dyDescent="0.25">
      <c r="O233" s="36"/>
    </row>
    <row r="234" spans="15:15" x14ac:dyDescent="0.25">
      <c r="O234" s="36"/>
    </row>
    <row r="235" spans="15:15" x14ac:dyDescent="0.25">
      <c r="O235" s="36"/>
    </row>
    <row r="236" spans="15:15" x14ac:dyDescent="0.25">
      <c r="O236" s="36"/>
    </row>
    <row r="237" spans="15:15" x14ac:dyDescent="0.25">
      <c r="O237" s="36"/>
    </row>
    <row r="238" spans="15:15" x14ac:dyDescent="0.25">
      <c r="O238" s="36"/>
    </row>
    <row r="239" spans="15:15" x14ac:dyDescent="0.25">
      <c r="O239" s="36"/>
    </row>
    <row r="240" spans="15:15" x14ac:dyDescent="0.25">
      <c r="O240" s="36"/>
    </row>
    <row r="241" spans="15:15" x14ac:dyDescent="0.25">
      <c r="O241" s="36"/>
    </row>
    <row r="242" spans="15:15" x14ac:dyDescent="0.25">
      <c r="O242" s="36"/>
    </row>
    <row r="243" spans="15:15" x14ac:dyDescent="0.25">
      <c r="O243" s="36"/>
    </row>
    <row r="244" spans="15:15" x14ac:dyDescent="0.25">
      <c r="O244" s="36"/>
    </row>
    <row r="245" spans="15:15" x14ac:dyDescent="0.25">
      <c r="O245" s="36"/>
    </row>
    <row r="246" spans="15:15" x14ac:dyDescent="0.25">
      <c r="O246" s="36"/>
    </row>
    <row r="247" spans="15:15" x14ac:dyDescent="0.25">
      <c r="O247" s="36"/>
    </row>
    <row r="248" spans="15:15" x14ac:dyDescent="0.25">
      <c r="O248" s="36"/>
    </row>
    <row r="249" spans="15:15" x14ac:dyDescent="0.25">
      <c r="O249" s="36"/>
    </row>
    <row r="250" spans="15:15" x14ac:dyDescent="0.25">
      <c r="O250" s="36"/>
    </row>
    <row r="251" spans="15:15" x14ac:dyDescent="0.25">
      <c r="O251" s="36"/>
    </row>
    <row r="252" spans="15:15" x14ac:dyDescent="0.25">
      <c r="O252" s="36"/>
    </row>
    <row r="253" spans="15:15" x14ac:dyDescent="0.25">
      <c r="O253" s="36"/>
    </row>
    <row r="254" spans="15:15" x14ac:dyDescent="0.25">
      <c r="O254" s="36"/>
    </row>
    <row r="255" spans="15:15" x14ac:dyDescent="0.25">
      <c r="O255" s="36"/>
    </row>
    <row r="256" spans="15:15" x14ac:dyDescent="0.25">
      <c r="O256" s="36"/>
    </row>
    <row r="257" spans="15:15" x14ac:dyDescent="0.25">
      <c r="O257" s="36"/>
    </row>
    <row r="258" spans="15:15" x14ac:dyDescent="0.25">
      <c r="O258" s="36"/>
    </row>
    <row r="259" spans="15:15" x14ac:dyDescent="0.25">
      <c r="O259" s="36"/>
    </row>
    <row r="260" spans="15:15" x14ac:dyDescent="0.25">
      <c r="O260" s="36"/>
    </row>
    <row r="261" spans="15:15" x14ac:dyDescent="0.25">
      <c r="O261" s="36"/>
    </row>
  </sheetData>
  <mergeCells count="1">
    <mergeCell ref="A203:O2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8"/>
  <sheetViews>
    <sheetView showGridLines="0" workbookViewId="0">
      <selection activeCell="C4" sqref="C4"/>
    </sheetView>
  </sheetViews>
  <sheetFormatPr defaultRowHeight="15" x14ac:dyDescent="0.25"/>
  <sheetData>
    <row r="1" spans="1:52" x14ac:dyDescent="0.25">
      <c r="A1">
        <v>1</v>
      </c>
      <c r="B1">
        <f>+A1+1</f>
        <v>2</v>
      </c>
      <c r="C1">
        <f t="shared" ref="C1:AZ1" si="0">+B1+1</f>
        <v>3</v>
      </c>
      <c r="D1">
        <f t="shared" si="0"/>
        <v>4</v>
      </c>
      <c r="E1">
        <f t="shared" si="0"/>
        <v>5</v>
      </c>
      <c r="F1">
        <f t="shared" si="0"/>
        <v>6</v>
      </c>
      <c r="G1">
        <f t="shared" si="0"/>
        <v>7</v>
      </c>
      <c r="H1">
        <f t="shared" si="0"/>
        <v>8</v>
      </c>
      <c r="I1">
        <f t="shared" si="0"/>
        <v>9</v>
      </c>
      <c r="J1">
        <f t="shared" si="0"/>
        <v>10</v>
      </c>
      <c r="K1">
        <f t="shared" si="0"/>
        <v>11</v>
      </c>
      <c r="L1">
        <f t="shared" si="0"/>
        <v>12</v>
      </c>
      <c r="M1">
        <f t="shared" si="0"/>
        <v>13</v>
      </c>
      <c r="N1">
        <f t="shared" si="0"/>
        <v>14</v>
      </c>
      <c r="O1">
        <f t="shared" si="0"/>
        <v>15</v>
      </c>
      <c r="P1">
        <f t="shared" si="0"/>
        <v>16</v>
      </c>
      <c r="Q1">
        <f t="shared" si="0"/>
        <v>17</v>
      </c>
      <c r="R1">
        <f t="shared" si="0"/>
        <v>18</v>
      </c>
      <c r="S1">
        <f t="shared" si="0"/>
        <v>19</v>
      </c>
      <c r="T1">
        <f t="shared" si="0"/>
        <v>20</v>
      </c>
      <c r="U1">
        <f t="shared" si="0"/>
        <v>21</v>
      </c>
      <c r="V1">
        <f t="shared" si="0"/>
        <v>22</v>
      </c>
      <c r="W1">
        <f t="shared" si="0"/>
        <v>23</v>
      </c>
      <c r="X1">
        <f t="shared" si="0"/>
        <v>24</v>
      </c>
      <c r="Y1">
        <f t="shared" si="0"/>
        <v>25</v>
      </c>
      <c r="Z1">
        <f t="shared" si="0"/>
        <v>26</v>
      </c>
      <c r="AA1">
        <f t="shared" si="0"/>
        <v>27</v>
      </c>
      <c r="AB1">
        <f t="shared" si="0"/>
        <v>28</v>
      </c>
      <c r="AC1">
        <f t="shared" si="0"/>
        <v>29</v>
      </c>
      <c r="AD1">
        <f t="shared" si="0"/>
        <v>30</v>
      </c>
      <c r="AE1">
        <f t="shared" si="0"/>
        <v>31</v>
      </c>
      <c r="AF1">
        <f t="shared" si="0"/>
        <v>32</v>
      </c>
      <c r="AG1">
        <f t="shared" si="0"/>
        <v>33</v>
      </c>
      <c r="AH1">
        <f t="shared" si="0"/>
        <v>34</v>
      </c>
      <c r="AI1">
        <f t="shared" si="0"/>
        <v>35</v>
      </c>
      <c r="AJ1">
        <f t="shared" si="0"/>
        <v>36</v>
      </c>
      <c r="AK1">
        <f t="shared" si="0"/>
        <v>37</v>
      </c>
      <c r="AL1">
        <f t="shared" si="0"/>
        <v>38</v>
      </c>
      <c r="AM1">
        <f t="shared" si="0"/>
        <v>39</v>
      </c>
      <c r="AN1">
        <f t="shared" si="0"/>
        <v>40</v>
      </c>
      <c r="AO1">
        <f t="shared" si="0"/>
        <v>41</v>
      </c>
      <c r="AP1">
        <f t="shared" si="0"/>
        <v>42</v>
      </c>
      <c r="AQ1">
        <f t="shared" si="0"/>
        <v>43</v>
      </c>
      <c r="AR1">
        <f t="shared" si="0"/>
        <v>44</v>
      </c>
      <c r="AS1">
        <f t="shared" si="0"/>
        <v>45</v>
      </c>
      <c r="AT1">
        <f t="shared" si="0"/>
        <v>46</v>
      </c>
      <c r="AU1">
        <f t="shared" si="0"/>
        <v>47</v>
      </c>
      <c r="AV1">
        <f t="shared" si="0"/>
        <v>48</v>
      </c>
      <c r="AW1">
        <f t="shared" si="0"/>
        <v>49</v>
      </c>
      <c r="AX1">
        <f t="shared" si="0"/>
        <v>50</v>
      </c>
      <c r="AY1">
        <f t="shared" si="0"/>
        <v>51</v>
      </c>
      <c r="AZ1">
        <f t="shared" si="0"/>
        <v>52</v>
      </c>
    </row>
    <row r="2" spans="1:52" x14ac:dyDescent="0.25">
      <c r="A2" t="s">
        <v>108</v>
      </c>
      <c r="C2">
        <v>2000</v>
      </c>
      <c r="D2">
        <v>2001</v>
      </c>
      <c r="E2">
        <v>2002</v>
      </c>
      <c r="F2">
        <v>2003</v>
      </c>
      <c r="G2">
        <v>2004</v>
      </c>
      <c r="H2">
        <v>2005</v>
      </c>
      <c r="I2">
        <v>2006</v>
      </c>
      <c r="J2">
        <v>2007</v>
      </c>
      <c r="K2">
        <v>2008</v>
      </c>
      <c r="L2" s="12">
        <v>2009</v>
      </c>
      <c r="M2">
        <v>2010</v>
      </c>
      <c r="N2">
        <v>2011</v>
      </c>
      <c r="O2">
        <v>2012</v>
      </c>
      <c r="P2">
        <v>2013</v>
      </c>
      <c r="Q2">
        <v>2014</v>
      </c>
      <c r="R2">
        <v>2015</v>
      </c>
      <c r="S2" s="7"/>
      <c r="T2">
        <v>2000</v>
      </c>
      <c r="U2">
        <v>2001</v>
      </c>
      <c r="V2">
        <v>2002</v>
      </c>
      <c r="W2">
        <v>2003</v>
      </c>
      <c r="X2">
        <v>2004</v>
      </c>
      <c r="Y2">
        <v>2005</v>
      </c>
      <c r="Z2">
        <v>2006</v>
      </c>
      <c r="AA2">
        <v>2007</v>
      </c>
      <c r="AB2">
        <v>2008</v>
      </c>
      <c r="AC2">
        <v>2009</v>
      </c>
      <c r="AD2">
        <v>2010</v>
      </c>
      <c r="AE2">
        <v>2011</v>
      </c>
      <c r="AF2">
        <v>2012</v>
      </c>
      <c r="AG2">
        <v>2013</v>
      </c>
      <c r="AH2">
        <v>2014</v>
      </c>
      <c r="AI2">
        <v>2015</v>
      </c>
      <c r="AJ2" s="7"/>
      <c r="AK2">
        <v>2000</v>
      </c>
      <c r="AL2">
        <v>2001</v>
      </c>
      <c r="AM2">
        <v>2002</v>
      </c>
      <c r="AN2">
        <v>2003</v>
      </c>
      <c r="AO2">
        <v>2004</v>
      </c>
      <c r="AP2">
        <v>2005</v>
      </c>
      <c r="AQ2">
        <v>2006</v>
      </c>
      <c r="AR2">
        <v>2007</v>
      </c>
      <c r="AS2">
        <v>2008</v>
      </c>
      <c r="AT2">
        <v>2009</v>
      </c>
      <c r="AU2">
        <v>2010</v>
      </c>
      <c r="AV2">
        <v>2011</v>
      </c>
      <c r="AW2">
        <v>2012</v>
      </c>
      <c r="AX2">
        <v>2013</v>
      </c>
      <c r="AY2">
        <v>2014</v>
      </c>
      <c r="AZ2">
        <v>2015</v>
      </c>
    </row>
    <row r="3" spans="1:52" x14ac:dyDescent="0.25">
      <c r="A3" s="13" t="s">
        <v>3</v>
      </c>
      <c r="B3" s="14">
        <v>0</v>
      </c>
      <c r="C3" s="4">
        <v>2.0731009999999999</v>
      </c>
      <c r="D3" s="4">
        <v>1.050459</v>
      </c>
      <c r="E3" s="4">
        <v>0</v>
      </c>
      <c r="F3" s="4">
        <v>0</v>
      </c>
      <c r="G3" s="4">
        <v>0</v>
      </c>
      <c r="H3" s="4">
        <v>0</v>
      </c>
      <c r="I3" s="4">
        <v>0</v>
      </c>
      <c r="J3" s="4">
        <v>0</v>
      </c>
      <c r="K3" s="4">
        <v>0</v>
      </c>
      <c r="L3" s="4">
        <v>0</v>
      </c>
      <c r="M3" s="4">
        <v>1.1390089999999999</v>
      </c>
      <c r="N3" s="4">
        <v>0</v>
      </c>
      <c r="O3" s="4">
        <v>0</v>
      </c>
      <c r="P3" s="4">
        <v>0</v>
      </c>
      <c r="Q3" s="4">
        <v>0</v>
      </c>
      <c r="R3" s="4">
        <v>1.093677</v>
      </c>
      <c r="S3" s="15">
        <v>1</v>
      </c>
      <c r="T3" s="4">
        <v>1.557016</v>
      </c>
      <c r="U3" s="4">
        <v>0.76309199999999999</v>
      </c>
      <c r="V3" s="4">
        <v>0</v>
      </c>
      <c r="W3" s="4">
        <v>0</v>
      </c>
      <c r="X3" s="4">
        <v>0</v>
      </c>
      <c r="Y3" s="4">
        <v>0</v>
      </c>
      <c r="Z3" s="4">
        <v>0</v>
      </c>
      <c r="AA3" s="4">
        <v>0</v>
      </c>
      <c r="AB3" s="4">
        <v>0</v>
      </c>
      <c r="AC3" s="4">
        <v>0</v>
      </c>
      <c r="AD3" s="4">
        <v>0.94465489999999996</v>
      </c>
      <c r="AE3" s="4">
        <v>0</v>
      </c>
      <c r="AF3" s="4">
        <v>0</v>
      </c>
      <c r="AG3" s="4">
        <v>0</v>
      </c>
      <c r="AH3" s="4">
        <v>0</v>
      </c>
      <c r="AI3" s="4">
        <v>0.79339579999999998</v>
      </c>
      <c r="AJ3" s="7"/>
      <c r="AK3" s="4">
        <v>2.4200710000000001</v>
      </c>
      <c r="AL3" s="4">
        <v>1.2139789999999999</v>
      </c>
      <c r="AM3" s="4">
        <v>0</v>
      </c>
      <c r="AN3" s="4">
        <v>0</v>
      </c>
      <c r="AO3" s="4">
        <v>0</v>
      </c>
      <c r="AP3" s="4">
        <v>0</v>
      </c>
      <c r="AQ3" s="4">
        <v>0</v>
      </c>
      <c r="AR3" s="4">
        <v>0</v>
      </c>
      <c r="AS3" s="4">
        <v>0</v>
      </c>
      <c r="AT3" s="4">
        <v>0</v>
      </c>
      <c r="AU3" s="4">
        <v>1.24434</v>
      </c>
      <c r="AV3" s="4">
        <v>0</v>
      </c>
      <c r="AW3" s="4">
        <v>0</v>
      </c>
      <c r="AX3" s="4">
        <v>0</v>
      </c>
      <c r="AY3" s="4">
        <v>0</v>
      </c>
      <c r="AZ3" s="4">
        <v>1.2342089999999999</v>
      </c>
    </row>
    <row r="4" spans="1:52" x14ac:dyDescent="0.25">
      <c r="A4" s="16" t="s">
        <v>4</v>
      </c>
      <c r="B4" s="14">
        <v>1</v>
      </c>
      <c r="C4" s="7">
        <v>22071.100438865142</v>
      </c>
      <c r="D4" s="7">
        <v>22661.49746868755</v>
      </c>
      <c r="E4" s="7">
        <v>23611.55910409529</v>
      </c>
      <c r="F4" s="7">
        <v>23660.328317849166</v>
      </c>
      <c r="G4" s="7">
        <v>23185.924107596929</v>
      </c>
      <c r="H4" s="7">
        <v>21834.343953578948</v>
      </c>
      <c r="I4" s="17">
        <v>19701.135432825726</v>
      </c>
      <c r="J4" s="7">
        <v>18411.653043016759</v>
      </c>
      <c r="K4" s="7">
        <v>16063.572086712968</v>
      </c>
      <c r="L4" s="7">
        <v>14360.019437870873</v>
      </c>
      <c r="M4" s="7">
        <v>13768.731335931021</v>
      </c>
      <c r="N4" s="7">
        <v>13491.25601179536</v>
      </c>
      <c r="O4" s="7">
        <v>13618.547185804917</v>
      </c>
      <c r="P4" s="7">
        <v>13894.808107887693</v>
      </c>
      <c r="Q4" s="7">
        <v>14461.198689583056</v>
      </c>
      <c r="R4" s="7">
        <v>14375.125563515483</v>
      </c>
      <c r="S4" s="15">
        <v>1</v>
      </c>
      <c r="T4" s="7">
        <v>16529.395472551383</v>
      </c>
      <c r="U4" s="7">
        <v>16979.257075511574</v>
      </c>
      <c r="V4" s="7">
        <v>17680.749468748229</v>
      </c>
      <c r="W4" s="7">
        <v>17654.542054648035</v>
      </c>
      <c r="X4" s="7">
        <v>17115.533693918678</v>
      </c>
      <c r="Y4" s="7">
        <v>15901.779637897329</v>
      </c>
      <c r="Z4" s="7">
        <v>14038.115346504932</v>
      </c>
      <c r="AA4" s="7">
        <v>12672.957712123038</v>
      </c>
      <c r="AB4" s="7">
        <v>10663.220185178881</v>
      </c>
      <c r="AC4" s="7">
        <v>9312.384964883433</v>
      </c>
      <c r="AD4" s="7">
        <v>8806.4387871108847</v>
      </c>
      <c r="AE4" s="7">
        <v>8582.5637576335594</v>
      </c>
      <c r="AF4" s="7">
        <v>8677.8698483999615</v>
      </c>
      <c r="AG4" s="7">
        <v>8873.8209298885758</v>
      </c>
      <c r="AH4" s="7">
        <v>9214.8549392350378</v>
      </c>
      <c r="AI4" s="7">
        <v>9165.3745543701098</v>
      </c>
      <c r="AJ4" s="7"/>
      <c r="AK4" s="7">
        <v>28106.506316841685</v>
      </c>
      <c r="AL4" s="7">
        <v>28762.959988869054</v>
      </c>
      <c r="AM4" s="7">
        <v>30341.524308244141</v>
      </c>
      <c r="AN4" s="7">
        <v>30429.622762515304</v>
      </c>
      <c r="AO4" s="7">
        <v>29941.450096626402</v>
      </c>
      <c r="AP4" s="7">
        <v>28394.900419773716</v>
      </c>
      <c r="AQ4" s="7">
        <v>26027.861635696947</v>
      </c>
      <c r="AR4" s="7">
        <v>25034.396044213259</v>
      </c>
      <c r="AS4" s="7">
        <v>22376.940666864713</v>
      </c>
      <c r="AT4" s="7">
        <v>20417.53484738915</v>
      </c>
      <c r="AU4" s="7">
        <v>19837.928800878246</v>
      </c>
      <c r="AV4" s="7">
        <v>19438.840516104428</v>
      </c>
      <c r="AW4" s="7">
        <v>19582.113153877592</v>
      </c>
      <c r="AX4" s="7">
        <v>19988.349444329229</v>
      </c>
      <c r="AY4" s="7">
        <v>20827.377367263867</v>
      </c>
      <c r="AZ4" s="7">
        <v>20676.780425251665</v>
      </c>
    </row>
    <row r="5" spans="1:52" x14ac:dyDescent="0.25">
      <c r="A5" s="16" t="s">
        <v>5</v>
      </c>
      <c r="B5" s="14">
        <v>1</v>
      </c>
      <c r="C5" s="7">
        <v>7379.952476867099</v>
      </c>
      <c r="D5" s="7">
        <v>7393.4144119499715</v>
      </c>
      <c r="E5" s="7">
        <v>7608.5545099472183</v>
      </c>
      <c r="F5" s="7">
        <v>7907.4559130747821</v>
      </c>
      <c r="G5" s="7">
        <v>8224.6950295545739</v>
      </c>
      <c r="H5" s="7">
        <v>8589.5818640292491</v>
      </c>
      <c r="I5" s="17">
        <v>8879.9245652792633</v>
      </c>
      <c r="J5" s="7">
        <v>8537.8229971936926</v>
      </c>
      <c r="K5" s="7">
        <v>7918.8277382505257</v>
      </c>
      <c r="L5" s="7">
        <v>7351.0238862064107</v>
      </c>
      <c r="M5" s="7">
        <v>6832.1634053385296</v>
      </c>
      <c r="N5" s="7">
        <v>6570.2618318550758</v>
      </c>
      <c r="O5" s="7">
        <v>6388.8935018117945</v>
      </c>
      <c r="P5" s="7">
        <v>6192.2117717805395</v>
      </c>
      <c r="Q5" s="7">
        <v>6047.3315968204024</v>
      </c>
      <c r="R5" s="7">
        <v>5970.1376407426542</v>
      </c>
      <c r="S5" s="15">
        <v>1</v>
      </c>
      <c r="T5" s="7">
        <v>5617.0144574020042</v>
      </c>
      <c r="U5" s="7">
        <v>5622.4179736910264</v>
      </c>
      <c r="V5" s="7">
        <v>5804.4832050018204</v>
      </c>
      <c r="W5" s="7">
        <v>6047.5318045324875</v>
      </c>
      <c r="X5" s="7">
        <v>6313.2974016487588</v>
      </c>
      <c r="Y5" s="7">
        <v>6597.5961462216455</v>
      </c>
      <c r="Z5" s="7">
        <v>6828.4934421158196</v>
      </c>
      <c r="AA5" s="7">
        <v>6529.5628018229136</v>
      </c>
      <c r="AB5" s="7">
        <v>6022.6149579449111</v>
      </c>
      <c r="AC5" s="7">
        <v>5532.7262012940409</v>
      </c>
      <c r="AD5" s="7">
        <v>5081.6619966270728</v>
      </c>
      <c r="AE5" s="7">
        <v>4803.5481409474942</v>
      </c>
      <c r="AF5" s="7">
        <v>4617.076736548237</v>
      </c>
      <c r="AG5" s="7">
        <v>4431.5904566968529</v>
      </c>
      <c r="AH5" s="7">
        <v>4297.464375769232</v>
      </c>
      <c r="AI5" s="7">
        <v>4232.4708094496273</v>
      </c>
      <c r="AJ5" s="7"/>
      <c r="AK5" s="7">
        <v>9459.7550914577223</v>
      </c>
      <c r="AL5" s="7">
        <v>9372.9919348016574</v>
      </c>
      <c r="AM5" s="7">
        <v>9644.2419700967184</v>
      </c>
      <c r="AN5" s="7">
        <v>10030.150154061532</v>
      </c>
      <c r="AO5" s="7">
        <v>10448.723030301031</v>
      </c>
      <c r="AP5" s="7">
        <v>10903.656624641604</v>
      </c>
      <c r="AQ5" s="7">
        <v>11381.839762370011</v>
      </c>
      <c r="AR5" s="7">
        <v>10959.680310675165</v>
      </c>
      <c r="AS5" s="7">
        <v>10192.667657493772</v>
      </c>
      <c r="AT5" s="7">
        <v>9461.6918393849137</v>
      </c>
      <c r="AU5" s="7">
        <v>8867.4645511694798</v>
      </c>
      <c r="AV5" s="7">
        <v>8623.0566134284563</v>
      </c>
      <c r="AW5" s="7">
        <v>8366.2014997552451</v>
      </c>
      <c r="AX5" s="7">
        <v>8216.4026901787638</v>
      </c>
      <c r="AY5" s="7">
        <v>8050.8939826591695</v>
      </c>
      <c r="AZ5" s="7">
        <v>7975.424406977575</v>
      </c>
    </row>
    <row r="6" spans="1:52" x14ac:dyDescent="0.25">
      <c r="A6" s="13" t="s">
        <v>6</v>
      </c>
      <c r="B6" s="14">
        <v>0</v>
      </c>
      <c r="C6" s="4">
        <v>70.113280000000003</v>
      </c>
      <c r="D6" s="4">
        <v>40.091709999999999</v>
      </c>
      <c r="E6" s="4">
        <v>16.681100000000001</v>
      </c>
      <c r="F6" s="4">
        <v>16.82798</v>
      </c>
      <c r="G6" s="4">
        <v>26.160019999999999</v>
      </c>
      <c r="H6" s="4">
        <v>5.7856370000000004</v>
      </c>
      <c r="I6" s="4">
        <v>20.38618</v>
      </c>
      <c r="J6" s="4">
        <v>4.8355370000000004</v>
      </c>
      <c r="K6" s="4">
        <v>9.1893729999999998</v>
      </c>
      <c r="L6" s="4">
        <v>10.01962</v>
      </c>
      <c r="M6" s="4">
        <v>8.615907</v>
      </c>
      <c r="N6" s="4">
        <v>2.5605869999999999</v>
      </c>
      <c r="O6" s="4">
        <v>1.0556000000000001</v>
      </c>
      <c r="P6" s="4">
        <v>2.6456059999999999</v>
      </c>
      <c r="Q6" s="4">
        <v>7.9010109999999996</v>
      </c>
      <c r="R6" s="4">
        <v>1.83504</v>
      </c>
      <c r="S6" s="15">
        <v>1</v>
      </c>
      <c r="T6" s="4">
        <v>1.4227959999999999</v>
      </c>
      <c r="U6" s="4">
        <v>0.85919500000000004</v>
      </c>
      <c r="V6" s="4">
        <v>0.33341389999999999</v>
      </c>
      <c r="W6" s="4">
        <v>0.3653266</v>
      </c>
      <c r="X6" s="4">
        <v>0.53080629999999995</v>
      </c>
      <c r="Y6" s="4">
        <v>0.1218226</v>
      </c>
      <c r="Z6" s="4">
        <v>0.408667</v>
      </c>
      <c r="AA6" s="4">
        <v>0.1065276</v>
      </c>
      <c r="AB6" s="4">
        <v>0.2055794</v>
      </c>
      <c r="AC6" s="4">
        <v>0.22185160000000001</v>
      </c>
      <c r="AD6" s="4">
        <v>0.1967507</v>
      </c>
      <c r="AE6" s="4">
        <v>6.2327460000000001E-2</v>
      </c>
      <c r="AF6" s="4">
        <v>2.6944840000000001E-2</v>
      </c>
      <c r="AG6" s="4">
        <v>6.2055510000000001E-2</v>
      </c>
      <c r="AH6" s="4">
        <v>0.17023340000000001</v>
      </c>
      <c r="AI6" s="4">
        <v>4.0345909999999999E-2</v>
      </c>
      <c r="AJ6" s="7"/>
      <c r="AK6" s="4">
        <v>239.101</v>
      </c>
      <c r="AL6" s="4">
        <v>133.47890000000001</v>
      </c>
      <c r="AM6" s="4">
        <v>57.154530000000001</v>
      </c>
      <c r="AN6" s="4">
        <v>50.754469999999998</v>
      </c>
      <c r="AO6" s="4">
        <v>69.813190000000006</v>
      </c>
      <c r="AP6" s="4">
        <v>16.94547</v>
      </c>
      <c r="AQ6" s="4">
        <v>54.91995</v>
      </c>
      <c r="AR6" s="4">
        <v>12.73987</v>
      </c>
      <c r="AS6" s="4">
        <v>23.47916</v>
      </c>
      <c r="AT6" s="4">
        <v>26.410029999999999</v>
      </c>
      <c r="AU6" s="4">
        <v>23.572369999999999</v>
      </c>
      <c r="AV6" s="4">
        <v>6.8852700000000002</v>
      </c>
      <c r="AW6" s="4">
        <v>2.800116</v>
      </c>
      <c r="AX6" s="4">
        <v>6.9999760000000002</v>
      </c>
      <c r="AY6" s="4">
        <v>22.624359999999999</v>
      </c>
      <c r="AZ6" s="4">
        <v>5.192609</v>
      </c>
    </row>
    <row r="7" spans="1:52" x14ac:dyDescent="0.25">
      <c r="A7" s="16" t="s">
        <v>7</v>
      </c>
      <c r="B7" s="14">
        <v>1</v>
      </c>
      <c r="C7" s="7">
        <v>38996.469577626078</v>
      </c>
      <c r="D7" s="7">
        <v>38825.327259026773</v>
      </c>
      <c r="E7" s="7">
        <v>37872.753120340065</v>
      </c>
      <c r="F7" s="7">
        <v>36217.500917586935</v>
      </c>
      <c r="G7" s="7">
        <v>33911.576435230236</v>
      </c>
      <c r="H7" s="7">
        <v>32216.270579279302</v>
      </c>
      <c r="I7" s="17">
        <v>32838.023496875001</v>
      </c>
      <c r="J7" s="7">
        <v>32815.497377932697</v>
      </c>
      <c r="K7" s="7">
        <v>32489.940831467968</v>
      </c>
      <c r="L7" s="7">
        <v>31522.961640509664</v>
      </c>
      <c r="M7" s="7">
        <v>28833.562294015679</v>
      </c>
      <c r="N7" s="7">
        <v>25044.696931534669</v>
      </c>
      <c r="O7" s="7">
        <v>20557.321222405499</v>
      </c>
      <c r="P7" s="7">
        <v>17255.901357967046</v>
      </c>
      <c r="Q7" s="7">
        <v>16198.082384104508</v>
      </c>
      <c r="R7" s="7">
        <v>14630.908548428462</v>
      </c>
      <c r="S7" s="15">
        <v>1</v>
      </c>
      <c r="T7" s="7">
        <v>36418.882945713696</v>
      </c>
      <c r="U7" s="7">
        <v>30741.892093999999</v>
      </c>
      <c r="V7" s="7">
        <v>29846.851488999997</v>
      </c>
      <c r="W7" s="7">
        <v>28256.879575999999</v>
      </c>
      <c r="X7" s="7">
        <v>26260.595550999999</v>
      </c>
      <c r="Y7" s="7">
        <v>24713.056453000001</v>
      </c>
      <c r="Z7" s="7">
        <v>25519.631407000001</v>
      </c>
      <c r="AA7" s="7">
        <v>25537.923996000001</v>
      </c>
      <c r="AB7" s="7">
        <v>25316.227752999999</v>
      </c>
      <c r="AC7" s="7">
        <v>24587.266411000001</v>
      </c>
      <c r="AD7" s="7">
        <v>22250.902878000001</v>
      </c>
      <c r="AE7" s="7">
        <v>19046.943867000002</v>
      </c>
      <c r="AF7" s="7">
        <v>15078.953227</v>
      </c>
      <c r="AG7" s="7">
        <v>12294.093978999999</v>
      </c>
      <c r="AH7" s="7">
        <v>11385.958795</v>
      </c>
      <c r="AI7" s="7">
        <v>10030.648224</v>
      </c>
      <c r="AJ7" s="7"/>
      <c r="AK7" s="7">
        <v>55115.317663014619</v>
      </c>
      <c r="AL7" s="7">
        <v>55344.33704248206</v>
      </c>
      <c r="AM7" s="7">
        <v>54636.896518233443</v>
      </c>
      <c r="AN7" s="7">
        <v>53063.120118670879</v>
      </c>
      <c r="AO7" s="7">
        <v>50549.926994859634</v>
      </c>
      <c r="AP7" s="7">
        <v>48642.047764681432</v>
      </c>
      <c r="AQ7" s="7">
        <v>49082.760653549623</v>
      </c>
      <c r="AR7" s="7">
        <v>48971.556684298812</v>
      </c>
      <c r="AS7" s="7">
        <v>48590.779242279699</v>
      </c>
      <c r="AT7" s="7">
        <v>47822.101127446571</v>
      </c>
      <c r="AU7" s="7">
        <v>45010.452991389931</v>
      </c>
      <c r="AV7" s="7">
        <v>41002.135723795691</v>
      </c>
      <c r="AW7" s="7">
        <v>35706.759762550253</v>
      </c>
      <c r="AX7" s="7">
        <v>31904.841823694922</v>
      </c>
      <c r="AY7" s="7">
        <v>30828.009897013406</v>
      </c>
      <c r="AZ7" s="7">
        <v>29305.232704279333</v>
      </c>
    </row>
    <row r="8" spans="1:52" x14ac:dyDescent="0.25">
      <c r="A8" s="16" t="s">
        <v>8</v>
      </c>
      <c r="B8" s="14">
        <v>1</v>
      </c>
      <c r="C8" s="7">
        <v>10225.455224462596</v>
      </c>
      <c r="D8" s="7">
        <v>9773.5734236540702</v>
      </c>
      <c r="E8" s="7">
        <v>8902.5170555192653</v>
      </c>
      <c r="F8" s="7">
        <v>8316.9772774111843</v>
      </c>
      <c r="G8" s="7">
        <v>7861.034239672018</v>
      </c>
      <c r="H8" s="7">
        <v>6837.6864591222402</v>
      </c>
      <c r="I8" s="17">
        <v>6307.9036789719175</v>
      </c>
      <c r="J8" s="7">
        <v>5894.3612796544567</v>
      </c>
      <c r="K8" s="7">
        <v>5586.9957895568896</v>
      </c>
      <c r="L8" s="7">
        <v>5439.8609809284017</v>
      </c>
      <c r="M8" s="7">
        <v>5275.3677377947442</v>
      </c>
      <c r="N8" s="7">
        <v>5192.1404035793848</v>
      </c>
      <c r="O8" s="7">
        <v>5307.045493219659</v>
      </c>
      <c r="P8" s="7">
        <v>5206.4946279628748</v>
      </c>
      <c r="Q8" s="7">
        <v>5219.0596472307789</v>
      </c>
      <c r="R8" s="7">
        <v>5212.165408494091</v>
      </c>
      <c r="S8" s="15">
        <v>1</v>
      </c>
      <c r="T8" s="7">
        <v>7322.4935592246993</v>
      </c>
      <c r="U8" s="7">
        <v>6235.6819889999997</v>
      </c>
      <c r="V8" s="7">
        <v>5424.9598813000002</v>
      </c>
      <c r="W8" s="7">
        <v>4948.6319838999998</v>
      </c>
      <c r="X8" s="7">
        <v>4521.8603006000003</v>
      </c>
      <c r="Y8" s="7">
        <v>3584.0014391999998</v>
      </c>
      <c r="Z8" s="7">
        <v>3074.3158813999999</v>
      </c>
      <c r="AA8" s="7">
        <v>2664.8919104000001</v>
      </c>
      <c r="AB8" s="7">
        <v>2345.5707118</v>
      </c>
      <c r="AC8" s="7">
        <v>2147.4734189000001</v>
      </c>
      <c r="AD8" s="7">
        <v>1956.2403479</v>
      </c>
      <c r="AE8" s="7">
        <v>1807.7387905000001</v>
      </c>
      <c r="AF8" s="7">
        <v>1796.8918191</v>
      </c>
      <c r="AG8" s="7">
        <v>1651.4830747999999</v>
      </c>
      <c r="AH8" s="7">
        <v>1591.0627305999999</v>
      </c>
      <c r="AI8" s="7">
        <v>1520.7843708</v>
      </c>
      <c r="AJ8" s="7"/>
      <c r="AK8" s="7">
        <v>12062.155674823796</v>
      </c>
      <c r="AL8" s="7">
        <v>11418.296258246943</v>
      </c>
      <c r="AM8" s="7">
        <v>10172.179870609301</v>
      </c>
      <c r="AN8" s="7">
        <v>9480.9859678155426</v>
      </c>
      <c r="AO8" s="7">
        <v>8906.5248697166444</v>
      </c>
      <c r="AP8" s="7">
        <v>7582.1875833627983</v>
      </c>
      <c r="AQ8" s="7">
        <v>6989.4274735928657</v>
      </c>
      <c r="AR8" s="7">
        <v>6488.3500768070044</v>
      </c>
      <c r="AS8" s="7">
        <v>6094.2676980724718</v>
      </c>
      <c r="AT8" s="7">
        <v>5924.2002920341529</v>
      </c>
      <c r="AU8" s="7">
        <v>5702.7553349068858</v>
      </c>
      <c r="AV8" s="7">
        <v>5615.425313727158</v>
      </c>
      <c r="AW8" s="7">
        <v>5803.8855202332315</v>
      </c>
      <c r="AX8" s="7">
        <v>5620.5335118884695</v>
      </c>
      <c r="AY8" s="7">
        <v>5608.5974012465094</v>
      </c>
      <c r="AZ8" s="7">
        <v>5584.9279809764703</v>
      </c>
    </row>
    <row r="9" spans="1:52" x14ac:dyDescent="0.25">
      <c r="A9" s="16" t="s">
        <v>9</v>
      </c>
      <c r="B9" s="14">
        <v>1</v>
      </c>
      <c r="C9" s="7">
        <v>20163.458172841143</v>
      </c>
      <c r="D9" s="7">
        <v>20263.858536412605</v>
      </c>
      <c r="E9" s="7">
        <v>21063.198808681922</v>
      </c>
      <c r="F9" s="7">
        <v>21334.280127291586</v>
      </c>
      <c r="G9" s="7">
        <v>21324.801508509703</v>
      </c>
      <c r="H9" s="7">
        <v>20523.538221824168</v>
      </c>
      <c r="I9" s="17">
        <v>18783.343341053827</v>
      </c>
      <c r="J9" s="7">
        <v>16124.58998695712</v>
      </c>
      <c r="K9" s="7">
        <v>13661.885088205538</v>
      </c>
      <c r="L9" s="7">
        <v>12492.965603212113</v>
      </c>
      <c r="M9" s="7">
        <v>10855.49929481935</v>
      </c>
      <c r="N9" s="7">
        <v>9918.5462324451164</v>
      </c>
      <c r="O9" s="7">
        <v>9718.0227341357968</v>
      </c>
      <c r="P9" s="7">
        <v>9419.4634484107337</v>
      </c>
      <c r="Q9" s="7">
        <v>9261.0889569332394</v>
      </c>
      <c r="R9" s="7">
        <v>9161.1094044849779</v>
      </c>
      <c r="S9" s="15">
        <v>1</v>
      </c>
      <c r="T9" s="7">
        <v>16159.857279146519</v>
      </c>
      <c r="U9" s="7">
        <v>14727.306976</v>
      </c>
      <c r="V9" s="7">
        <v>15338.050778999999</v>
      </c>
      <c r="W9" s="7">
        <v>15549.342910999998</v>
      </c>
      <c r="X9" s="7">
        <v>15538.016003000001</v>
      </c>
      <c r="Y9" s="7">
        <v>14860.743785000001</v>
      </c>
      <c r="Z9" s="7">
        <v>13376.819357</v>
      </c>
      <c r="AA9" s="7">
        <v>11098.960567</v>
      </c>
      <c r="AB9" s="7">
        <v>9050.4680645999997</v>
      </c>
      <c r="AC9" s="7">
        <v>7942.5874020000001</v>
      </c>
      <c r="AD9" s="7">
        <v>6549.6094014999999</v>
      </c>
      <c r="AE9" s="7">
        <v>5686.132482</v>
      </c>
      <c r="AF9" s="7">
        <v>5430.7057260000001</v>
      </c>
      <c r="AG9" s="7">
        <v>5156.9961242999998</v>
      </c>
      <c r="AH9" s="7">
        <v>5005.0790287</v>
      </c>
      <c r="AI9" s="7">
        <v>4898.0127583000003</v>
      </c>
      <c r="AJ9" s="7"/>
      <c r="AK9" s="7">
        <v>26374.432571218131</v>
      </c>
      <c r="AL9" s="7">
        <v>26540.882531333878</v>
      </c>
      <c r="AM9" s="7">
        <v>27577.883395187888</v>
      </c>
      <c r="AN9" s="7">
        <v>28212.714611303138</v>
      </c>
      <c r="AO9" s="7">
        <v>28235.506373708351</v>
      </c>
      <c r="AP9" s="7">
        <v>27091.025792911041</v>
      </c>
      <c r="AQ9" s="7">
        <v>24742.596608986671</v>
      </c>
      <c r="AR9" s="7">
        <v>21209.23875428682</v>
      </c>
      <c r="AS9" s="7">
        <v>18153.037292358204</v>
      </c>
      <c r="AT9" s="7">
        <v>16910.251305408714</v>
      </c>
      <c r="AU9" s="7">
        <v>15064.424272946584</v>
      </c>
      <c r="AV9" s="7">
        <v>14075.406653987848</v>
      </c>
      <c r="AW9" s="7">
        <v>13985.619930258708</v>
      </c>
      <c r="AX9" s="7">
        <v>13655.1082467615</v>
      </c>
      <c r="AY9" s="7">
        <v>13533.223479166913</v>
      </c>
      <c r="AZ9" s="7">
        <v>13438.705083305562</v>
      </c>
    </row>
    <row r="10" spans="1:52" x14ac:dyDescent="0.25">
      <c r="A10" s="13" t="s">
        <v>10</v>
      </c>
      <c r="B10" s="14">
        <v>0</v>
      </c>
      <c r="C10" s="4">
        <v>0</v>
      </c>
      <c r="D10" s="4">
        <v>0</v>
      </c>
      <c r="E10" s="4">
        <v>2.241412</v>
      </c>
      <c r="F10" s="4">
        <v>4.4828229999999998</v>
      </c>
      <c r="G10" s="4">
        <v>4.4828229999999998</v>
      </c>
      <c r="H10" s="4">
        <v>2.241412</v>
      </c>
      <c r="I10" s="4">
        <v>8.9656470000000006</v>
      </c>
      <c r="J10" s="4">
        <v>2.241412</v>
      </c>
      <c r="K10" s="4">
        <v>2.241412</v>
      </c>
      <c r="L10" s="4">
        <v>2.241412</v>
      </c>
      <c r="M10" s="4">
        <v>1.120706</v>
      </c>
      <c r="N10" s="4">
        <v>4.4828229999999998</v>
      </c>
      <c r="O10" s="4">
        <v>0</v>
      </c>
      <c r="P10" s="4">
        <v>0</v>
      </c>
      <c r="Q10" s="4">
        <v>0</v>
      </c>
      <c r="R10" s="4">
        <v>0</v>
      </c>
      <c r="S10" s="15">
        <v>1</v>
      </c>
      <c r="T10" s="4">
        <v>0</v>
      </c>
      <c r="U10" s="4">
        <v>0</v>
      </c>
      <c r="V10" s="4">
        <v>2.0933280000000001</v>
      </c>
      <c r="W10" s="4">
        <v>4.186655</v>
      </c>
      <c r="X10" s="4">
        <v>4.186655</v>
      </c>
      <c r="Y10" s="4">
        <v>2.0933280000000001</v>
      </c>
      <c r="Z10" s="4">
        <v>8.37331</v>
      </c>
      <c r="AA10" s="4">
        <v>2.0933280000000001</v>
      </c>
      <c r="AB10" s="4">
        <v>2.0933280000000001</v>
      </c>
      <c r="AC10" s="4">
        <v>2.0933280000000001</v>
      </c>
      <c r="AD10" s="4">
        <v>1.046664</v>
      </c>
      <c r="AE10" s="4">
        <v>4.186655</v>
      </c>
      <c r="AF10" s="4">
        <v>0</v>
      </c>
      <c r="AG10" s="4">
        <v>0</v>
      </c>
      <c r="AH10" s="4">
        <v>0</v>
      </c>
      <c r="AI10" s="4">
        <v>0</v>
      </c>
      <c r="AJ10" s="7"/>
      <c r="AK10" s="4">
        <v>0</v>
      </c>
      <c r="AL10" s="4">
        <v>0</v>
      </c>
      <c r="AM10" s="4">
        <v>2.5004029999999999</v>
      </c>
      <c r="AN10" s="4">
        <v>5.000807</v>
      </c>
      <c r="AO10" s="4">
        <v>5.000807</v>
      </c>
      <c r="AP10" s="4">
        <v>2.5004029999999999</v>
      </c>
      <c r="AQ10" s="4">
        <v>10.001609999999999</v>
      </c>
      <c r="AR10" s="4">
        <v>2.5004029999999999</v>
      </c>
      <c r="AS10" s="4">
        <v>2.5004029999999999</v>
      </c>
      <c r="AT10" s="4">
        <v>2.5004029999999999</v>
      </c>
      <c r="AU10" s="4">
        <v>1.250202</v>
      </c>
      <c r="AV10" s="4">
        <v>5.000807</v>
      </c>
      <c r="AW10" s="4">
        <v>0</v>
      </c>
      <c r="AX10" s="4">
        <v>0</v>
      </c>
      <c r="AY10" s="4">
        <v>0</v>
      </c>
      <c r="AZ10" s="4">
        <v>0</v>
      </c>
    </row>
    <row r="11" spans="1:52" x14ac:dyDescent="0.25">
      <c r="A11" s="16" t="s">
        <v>11</v>
      </c>
      <c r="B11" s="14">
        <v>1</v>
      </c>
      <c r="C11" s="7">
        <v>6407.3624833618687</v>
      </c>
      <c r="D11" s="7">
        <v>6659.6183486090476</v>
      </c>
      <c r="E11" s="7">
        <v>7050.9098021106838</v>
      </c>
      <c r="F11" s="7">
        <v>7299.9356418917259</v>
      </c>
      <c r="G11" s="7">
        <v>7498.9713495701944</v>
      </c>
      <c r="H11" s="7">
        <v>7404.6952816131243</v>
      </c>
      <c r="I11" s="17">
        <v>7383.6941390624997</v>
      </c>
      <c r="J11" s="7">
        <v>6897.5209144216014</v>
      </c>
      <c r="K11" s="7">
        <v>6074.0621565459787</v>
      </c>
      <c r="L11" s="7">
        <v>5645.6645884817362</v>
      </c>
      <c r="M11" s="7">
        <v>5014.9024438041579</v>
      </c>
      <c r="N11" s="7">
        <v>4536.9515157682417</v>
      </c>
      <c r="O11" s="7">
        <v>4183.9019268683451</v>
      </c>
      <c r="P11" s="7">
        <v>3821.8978982021081</v>
      </c>
      <c r="Q11" s="7">
        <v>3751.8712618685327</v>
      </c>
      <c r="R11" s="7">
        <v>3562.1913070730775</v>
      </c>
      <c r="S11" s="15">
        <v>1</v>
      </c>
      <c r="T11" s="7">
        <v>5086.5854733257311</v>
      </c>
      <c r="U11" s="7">
        <v>5065.1823126000008</v>
      </c>
      <c r="V11" s="7">
        <v>5431.0381778999999</v>
      </c>
      <c r="W11" s="7">
        <v>5629.3090339999999</v>
      </c>
      <c r="X11" s="7">
        <v>5797.2017489</v>
      </c>
      <c r="Y11" s="7">
        <v>5686.3849792000001</v>
      </c>
      <c r="Z11" s="7">
        <v>5699.6859848000004</v>
      </c>
      <c r="AA11" s="7">
        <v>5290.3641402000003</v>
      </c>
      <c r="AB11" s="7">
        <v>4579.7221293000002</v>
      </c>
      <c r="AC11" s="7">
        <v>4254.3497238</v>
      </c>
      <c r="AD11" s="7">
        <v>3710.8018510000002</v>
      </c>
      <c r="AE11" s="7">
        <v>3307.2865686</v>
      </c>
      <c r="AF11" s="7">
        <v>3000.8285129000001</v>
      </c>
      <c r="AG11" s="7">
        <v>2683.1157506999998</v>
      </c>
      <c r="AH11" s="7">
        <v>2618.5734631999999</v>
      </c>
      <c r="AI11" s="7">
        <v>2451.9546763999997</v>
      </c>
      <c r="AJ11" s="7"/>
      <c r="AK11" s="7">
        <v>8203.7637415044155</v>
      </c>
      <c r="AL11" s="7">
        <v>8521.2400527274403</v>
      </c>
      <c r="AM11" s="7">
        <v>9072.9039056579641</v>
      </c>
      <c r="AN11" s="7">
        <v>9355.9397535523894</v>
      </c>
      <c r="AO11" s="7">
        <v>9586.9427976742336</v>
      </c>
      <c r="AP11" s="7">
        <v>9423.9534843854854</v>
      </c>
      <c r="AQ11" s="7">
        <v>9442.7250481379524</v>
      </c>
      <c r="AR11" s="7">
        <v>8862.1258233673325</v>
      </c>
      <c r="AS11" s="7">
        <v>7789.4821186205445</v>
      </c>
      <c r="AT11" s="7">
        <v>7208.9509365003314</v>
      </c>
      <c r="AU11" s="7">
        <v>6392.9369615993191</v>
      </c>
      <c r="AV11" s="7">
        <v>5767.655041756836</v>
      </c>
      <c r="AW11" s="7">
        <v>5279.1621199267684</v>
      </c>
      <c r="AX11" s="7">
        <v>4882.6630787196227</v>
      </c>
      <c r="AY11" s="7">
        <v>4786.69668957045</v>
      </c>
      <c r="AZ11" s="7">
        <v>4562.4559672986861</v>
      </c>
    </row>
    <row r="12" spans="1:52" x14ac:dyDescent="0.25">
      <c r="A12" s="16" t="s">
        <v>12</v>
      </c>
      <c r="B12" s="14">
        <v>1</v>
      </c>
      <c r="C12" s="7">
        <v>6183.5930606074598</v>
      </c>
      <c r="D12" s="7">
        <v>6375.2982951340273</v>
      </c>
      <c r="E12" s="7">
        <v>6873.8851601046135</v>
      </c>
      <c r="F12" s="7">
        <v>7017.960186254244</v>
      </c>
      <c r="G12" s="7">
        <v>7271.568960852499</v>
      </c>
      <c r="H12" s="7">
        <v>7443.9770326814969</v>
      </c>
      <c r="I12" s="17">
        <v>7693.6914476932361</v>
      </c>
      <c r="J12" s="7">
        <v>7438.0012031595597</v>
      </c>
      <c r="K12" s="7">
        <v>7601.9476187853343</v>
      </c>
      <c r="L12" s="7">
        <v>7380.3409065549549</v>
      </c>
      <c r="M12" s="7">
        <v>7425.9034370729969</v>
      </c>
      <c r="N12" s="7">
        <v>7378.36068971652</v>
      </c>
      <c r="O12" s="7">
        <v>7456.2647059893497</v>
      </c>
      <c r="P12" s="7">
        <v>7513.6788905140329</v>
      </c>
      <c r="Q12" s="7">
        <v>7507.1625041271964</v>
      </c>
      <c r="R12" s="7">
        <v>7529.468436897494</v>
      </c>
      <c r="S12" s="15">
        <v>1</v>
      </c>
      <c r="T12" s="7">
        <v>4369.9418426354368</v>
      </c>
      <c r="U12" s="7">
        <v>3188.0709747999999</v>
      </c>
      <c r="V12" s="7">
        <v>3545.3033569999998</v>
      </c>
      <c r="W12" s="7">
        <v>3568.4122287</v>
      </c>
      <c r="X12" s="7">
        <v>3724.4026552999999</v>
      </c>
      <c r="Y12" s="7">
        <v>3791.6757426999998</v>
      </c>
      <c r="Z12" s="7">
        <v>3903.1183004999998</v>
      </c>
      <c r="AA12" s="7">
        <v>3640.1561479000002</v>
      </c>
      <c r="AB12" s="7">
        <v>3712.2180687999999</v>
      </c>
      <c r="AC12" s="7">
        <v>3456.4931719000001</v>
      </c>
      <c r="AD12" s="7">
        <v>3414.7133408</v>
      </c>
      <c r="AE12" s="7">
        <v>3317.9329985999998</v>
      </c>
      <c r="AF12" s="7">
        <v>3342.8601574000004</v>
      </c>
      <c r="AG12" s="7">
        <v>3313.5030342999999</v>
      </c>
      <c r="AH12" s="7">
        <v>3247.9812998000002</v>
      </c>
      <c r="AI12" s="7">
        <v>3201.9164357</v>
      </c>
      <c r="AJ12" s="7"/>
      <c r="AK12" s="7">
        <v>9013.3492242686607</v>
      </c>
      <c r="AL12" s="7">
        <v>9185.2393731972516</v>
      </c>
      <c r="AM12" s="7">
        <v>9970.8538323218854</v>
      </c>
      <c r="AN12" s="7">
        <v>10104.431837533199</v>
      </c>
      <c r="AO12" s="7">
        <v>10439.216316020375</v>
      </c>
      <c r="AP12" s="7">
        <v>10678.854987879369</v>
      </c>
      <c r="AQ12" s="7">
        <v>11162.391163245769</v>
      </c>
      <c r="AR12" s="7">
        <v>10797.3956675393</v>
      </c>
      <c r="AS12" s="7">
        <v>11165.49431948142</v>
      </c>
      <c r="AT12" s="7">
        <v>10838.999160323896</v>
      </c>
      <c r="AU12" s="7">
        <v>10954.667762008339</v>
      </c>
      <c r="AV12" s="7">
        <v>10942.942018749574</v>
      </c>
      <c r="AW12" s="7">
        <v>11106.003491035148</v>
      </c>
      <c r="AX12" s="7">
        <v>11266.812958458366</v>
      </c>
      <c r="AY12" s="7">
        <v>11272.910259198108</v>
      </c>
      <c r="AZ12" s="7">
        <v>11345.761557685575</v>
      </c>
    </row>
    <row r="13" spans="1:52" x14ac:dyDescent="0.25">
      <c r="A13" s="16" t="s">
        <v>13</v>
      </c>
      <c r="B13" s="14">
        <v>0</v>
      </c>
      <c r="C13" s="4">
        <v>282.24290000000002</v>
      </c>
      <c r="D13" s="4">
        <v>285.6035</v>
      </c>
      <c r="E13" s="4">
        <v>289.54790000000003</v>
      </c>
      <c r="F13" s="4">
        <v>283.00139999999999</v>
      </c>
      <c r="G13" s="4">
        <v>288.54590000000002</v>
      </c>
      <c r="H13" s="4">
        <v>283.42540000000002</v>
      </c>
      <c r="I13" s="4">
        <v>283.49459999999999</v>
      </c>
      <c r="J13" s="4">
        <v>287.25729999999999</v>
      </c>
      <c r="K13" s="4">
        <v>285.8014</v>
      </c>
      <c r="L13" s="4">
        <v>282.75450000000001</v>
      </c>
      <c r="M13" s="4">
        <v>350.5829</v>
      </c>
      <c r="N13" s="4">
        <v>236.37289999999999</v>
      </c>
      <c r="O13" s="4">
        <v>309.5573</v>
      </c>
      <c r="P13" s="4">
        <v>314.62139999999999</v>
      </c>
      <c r="Q13" s="4">
        <v>12.34938</v>
      </c>
      <c r="R13" s="4">
        <v>7.2197430000000002</v>
      </c>
      <c r="S13" s="15">
        <v>1</v>
      </c>
      <c r="T13" s="4">
        <v>8.5854700000000008</v>
      </c>
      <c r="U13" s="4">
        <v>8.722194</v>
      </c>
      <c r="V13" s="4">
        <v>8.2469319999999993</v>
      </c>
      <c r="W13" s="4">
        <v>8.6654090000000004</v>
      </c>
      <c r="X13" s="4">
        <v>8.6640999999999995</v>
      </c>
      <c r="Y13" s="4">
        <v>9.3346579999999992</v>
      </c>
      <c r="Z13" s="4">
        <v>8.8363239999999994</v>
      </c>
      <c r="AA13" s="4">
        <v>8.5955960000000005</v>
      </c>
      <c r="AB13" s="4">
        <v>8.0907060000000008</v>
      </c>
      <c r="AC13" s="4">
        <v>7.9753109999999996</v>
      </c>
      <c r="AD13" s="4">
        <v>11.550050000000001</v>
      </c>
      <c r="AE13" s="4">
        <v>7.580489</v>
      </c>
      <c r="AF13" s="4">
        <v>9.7205759999999994</v>
      </c>
      <c r="AG13" s="4">
        <v>10.16522</v>
      </c>
      <c r="AH13" s="4">
        <v>0.36452040000000002</v>
      </c>
      <c r="AI13" s="4">
        <v>0.22980100000000001</v>
      </c>
      <c r="AJ13" s="7"/>
      <c r="AK13" s="4">
        <v>615.62329999999997</v>
      </c>
      <c r="AL13" s="4">
        <v>640.51110000000006</v>
      </c>
      <c r="AM13" s="4">
        <v>638.17259999999999</v>
      </c>
      <c r="AN13" s="4">
        <v>623.44420000000002</v>
      </c>
      <c r="AO13" s="4">
        <v>657.55129999999997</v>
      </c>
      <c r="AP13" s="4">
        <v>649.02530000000002</v>
      </c>
      <c r="AQ13" s="4">
        <v>640.46090000000004</v>
      </c>
      <c r="AR13" s="4">
        <v>656.02809999999999</v>
      </c>
      <c r="AS13" s="4">
        <v>617.85</v>
      </c>
      <c r="AT13" s="4">
        <v>603.51760000000002</v>
      </c>
      <c r="AU13" s="4">
        <v>722.84720000000004</v>
      </c>
      <c r="AV13" s="4">
        <v>471.59879999999998</v>
      </c>
      <c r="AW13" s="4">
        <v>654.95209999999997</v>
      </c>
      <c r="AX13" s="4">
        <v>708.1354</v>
      </c>
      <c r="AY13" s="4">
        <v>25.084150000000001</v>
      </c>
      <c r="AZ13" s="4">
        <v>14.838150000000001</v>
      </c>
    </row>
    <row r="14" spans="1:52" x14ac:dyDescent="0.25">
      <c r="A14" s="16" t="s">
        <v>14</v>
      </c>
      <c r="B14" s="14">
        <v>1</v>
      </c>
      <c r="C14" s="7">
        <v>2810.0448777401512</v>
      </c>
      <c r="D14" s="7">
        <v>2886.5936059890173</v>
      </c>
      <c r="E14" s="7">
        <v>2878.9244480064376</v>
      </c>
      <c r="F14" s="7">
        <v>2779.4086250258006</v>
      </c>
      <c r="G14" s="7">
        <v>2608.9485297164388</v>
      </c>
      <c r="H14" s="7">
        <v>2387.8066759808562</v>
      </c>
      <c r="I14" s="17">
        <v>2146.2529584985678</v>
      </c>
      <c r="J14" s="7">
        <v>1950.1474999919524</v>
      </c>
      <c r="K14" s="7">
        <v>1801.7706107781</v>
      </c>
      <c r="L14" s="7">
        <v>1743.4066079125807</v>
      </c>
      <c r="M14" s="7">
        <v>1673.2189828591931</v>
      </c>
      <c r="N14" s="7">
        <v>1637.8121999968262</v>
      </c>
      <c r="O14" s="7">
        <v>1621.8706583112794</v>
      </c>
      <c r="P14" s="7">
        <v>1638.7409508808935</v>
      </c>
      <c r="Q14" s="7">
        <v>1640.7620765711501</v>
      </c>
      <c r="R14" s="7">
        <v>1646.7394693132781</v>
      </c>
      <c r="S14" s="15">
        <v>1</v>
      </c>
      <c r="T14" s="7">
        <v>2117.7534020251633</v>
      </c>
      <c r="U14" s="7">
        <v>1527.1611373999999</v>
      </c>
      <c r="V14" s="7">
        <v>1505.5739398999999</v>
      </c>
      <c r="W14" s="7">
        <v>1415.2596676999999</v>
      </c>
      <c r="X14" s="7">
        <v>1259.9971668999999</v>
      </c>
      <c r="Y14" s="7">
        <v>1065.3869843</v>
      </c>
      <c r="Z14" s="7">
        <v>850.06083279999996</v>
      </c>
      <c r="AA14" s="7">
        <v>671.86914272000001</v>
      </c>
      <c r="AB14" s="7">
        <v>538.75971360000005</v>
      </c>
      <c r="AC14" s="7">
        <v>463.80303944000002</v>
      </c>
      <c r="AD14" s="7">
        <v>391.37662785999999</v>
      </c>
      <c r="AE14" s="7">
        <v>343.04331616000002</v>
      </c>
      <c r="AF14" s="7">
        <v>309.72192680000001</v>
      </c>
      <c r="AG14" s="7">
        <v>298.83687641</v>
      </c>
      <c r="AH14" s="7">
        <v>278.78318415000001</v>
      </c>
      <c r="AI14" s="7">
        <v>261.27404366000002</v>
      </c>
      <c r="AJ14" s="7"/>
      <c r="AK14" s="7">
        <v>3614.2650126327376</v>
      </c>
      <c r="AL14" s="7">
        <v>3715.0011834913098</v>
      </c>
      <c r="AM14" s="7">
        <v>3715.3430722172425</v>
      </c>
      <c r="AN14" s="7">
        <v>3587.3141312177399</v>
      </c>
      <c r="AO14" s="7">
        <v>3373.9237202845079</v>
      </c>
      <c r="AP14" s="7">
        <v>3112.1050287331595</v>
      </c>
      <c r="AQ14" s="7">
        <v>2821.8012101160925</v>
      </c>
      <c r="AR14" s="7">
        <v>2588.1650433770146</v>
      </c>
      <c r="AS14" s="7">
        <v>2437.0828841890352</v>
      </c>
      <c r="AT14" s="7">
        <v>2403.3288901818414</v>
      </c>
      <c r="AU14" s="7">
        <v>2334.2993228799751</v>
      </c>
      <c r="AV14" s="7">
        <v>2302.3357264251308</v>
      </c>
      <c r="AW14" s="7">
        <v>2293.7799643258431</v>
      </c>
      <c r="AX14" s="7">
        <v>2340.7711875861892</v>
      </c>
      <c r="AY14" s="7">
        <v>2357.5645629628802</v>
      </c>
      <c r="AZ14" s="7">
        <v>2376.9878095924078</v>
      </c>
    </row>
    <row r="15" spans="1:52" x14ac:dyDescent="0.25">
      <c r="A15" s="16" t="s">
        <v>15</v>
      </c>
      <c r="B15" s="14">
        <v>1</v>
      </c>
      <c r="C15" s="7">
        <v>32559.683865486542</v>
      </c>
      <c r="D15" s="7">
        <v>33450.22999381776</v>
      </c>
      <c r="E15" s="7">
        <v>33768.551101499535</v>
      </c>
      <c r="F15" s="7">
        <v>33624.796496894094</v>
      </c>
      <c r="G15" s="7">
        <v>32727.429584385267</v>
      </c>
      <c r="H15" s="7">
        <v>31719.058685415839</v>
      </c>
      <c r="I15" s="17">
        <v>30182.591888541669</v>
      </c>
      <c r="J15" s="7">
        <v>28625.226677680112</v>
      </c>
      <c r="K15" s="7">
        <v>25951.586535683815</v>
      </c>
      <c r="L15" s="7">
        <v>24708.630652860858</v>
      </c>
      <c r="M15" s="7">
        <v>22217.653320979447</v>
      </c>
      <c r="N15" s="7">
        <v>19482.255254740521</v>
      </c>
      <c r="O15" s="7">
        <v>17409.447847837768</v>
      </c>
      <c r="P15" s="7">
        <v>16103.989988483201</v>
      </c>
      <c r="Q15" s="7">
        <v>14865.902844188495</v>
      </c>
      <c r="R15" s="7">
        <v>14066.388343164404</v>
      </c>
      <c r="S15" s="15">
        <v>1</v>
      </c>
      <c r="T15" s="7">
        <v>26502.18393380351</v>
      </c>
      <c r="U15" s="7">
        <v>26525.438262</v>
      </c>
      <c r="V15" s="7">
        <v>26826.614436</v>
      </c>
      <c r="W15" s="7">
        <v>26689.692185</v>
      </c>
      <c r="X15" s="7">
        <v>25745.895156000002</v>
      </c>
      <c r="Y15" s="7">
        <v>24810.374674999999</v>
      </c>
      <c r="Z15" s="7">
        <v>23452.458629000001</v>
      </c>
      <c r="AA15" s="7">
        <v>22249.141134000001</v>
      </c>
      <c r="AB15" s="7">
        <v>19791.774079999999</v>
      </c>
      <c r="AC15" s="7">
        <v>19034.681920999999</v>
      </c>
      <c r="AD15" s="7">
        <v>16861.273091999999</v>
      </c>
      <c r="AE15" s="7">
        <v>14512.115674999999</v>
      </c>
      <c r="AF15" s="7">
        <v>12737.046731</v>
      </c>
      <c r="AG15" s="7">
        <v>11628.947576</v>
      </c>
      <c r="AH15" s="7">
        <v>10503.372798</v>
      </c>
      <c r="AI15" s="7">
        <v>9759.4726635999996</v>
      </c>
      <c r="AJ15" s="7"/>
      <c r="AK15" s="7">
        <v>40242.56598657398</v>
      </c>
      <c r="AL15" s="7">
        <v>41162.054390334211</v>
      </c>
      <c r="AM15" s="7">
        <v>41460.33613065823</v>
      </c>
      <c r="AN15" s="7">
        <v>41154.516605430261</v>
      </c>
      <c r="AO15" s="7">
        <v>39976.594763447378</v>
      </c>
      <c r="AP15" s="7">
        <v>38819.660245764899</v>
      </c>
      <c r="AQ15" s="7">
        <v>37080.591834445273</v>
      </c>
      <c r="AR15" s="7">
        <v>35534.675941057794</v>
      </c>
      <c r="AS15" s="7">
        <v>32320.380313396818</v>
      </c>
      <c r="AT15" s="7">
        <v>30677.149377855556</v>
      </c>
      <c r="AU15" s="7">
        <v>27661.24120910724</v>
      </c>
      <c r="AV15" s="7">
        <v>24361.725862738818</v>
      </c>
      <c r="AW15" s="7">
        <v>21569.252343764816</v>
      </c>
      <c r="AX15" s="7">
        <v>19975.357825099629</v>
      </c>
      <c r="AY15" s="7">
        <v>18473.054493072981</v>
      </c>
      <c r="AZ15" s="7">
        <v>17457.575598539399</v>
      </c>
    </row>
    <row r="16" spans="1:52" x14ac:dyDescent="0.25">
      <c r="A16" s="16" t="s">
        <v>16</v>
      </c>
      <c r="B16" s="14">
        <v>0</v>
      </c>
      <c r="C16" s="7">
        <v>104428.60020430738</v>
      </c>
      <c r="D16" s="7">
        <v>103888.90949152963</v>
      </c>
      <c r="E16" s="7">
        <v>106438.65622730093</v>
      </c>
      <c r="F16" s="7">
        <v>109467.80955153394</v>
      </c>
      <c r="G16" s="7">
        <v>115091.63684882389</v>
      </c>
      <c r="H16" s="7">
        <v>114593.9942585386</v>
      </c>
      <c r="I16" s="17">
        <v>116082.51559375001</v>
      </c>
      <c r="J16" s="7">
        <v>109391.03167565975</v>
      </c>
      <c r="K16" s="7">
        <v>101241.60292483977</v>
      </c>
      <c r="L16" s="7">
        <v>95819.000618790014</v>
      </c>
      <c r="M16" s="7">
        <v>81514.778915489078</v>
      </c>
      <c r="N16" s="7">
        <v>68508.107736864331</v>
      </c>
      <c r="O16" s="7">
        <v>57289.286263134985</v>
      </c>
      <c r="P16" s="7">
        <v>49869.932503274496</v>
      </c>
      <c r="Q16" s="7">
        <v>46192.313815418107</v>
      </c>
      <c r="R16" s="7">
        <v>42486.606418845215</v>
      </c>
      <c r="S16" s="15">
        <v>1</v>
      </c>
      <c r="T16" s="7">
        <v>86798.350358749667</v>
      </c>
      <c r="U16" s="7">
        <v>79297.974044999995</v>
      </c>
      <c r="V16" s="7">
        <v>81355.127454999994</v>
      </c>
      <c r="W16" s="7">
        <v>83989.930296000006</v>
      </c>
      <c r="X16" s="7">
        <v>88890.959250999993</v>
      </c>
      <c r="Y16" s="7">
        <v>87785.39519000001</v>
      </c>
      <c r="Z16" s="7">
        <v>89907.861418999993</v>
      </c>
      <c r="AA16" s="7">
        <v>83168.787828</v>
      </c>
      <c r="AB16" s="7">
        <v>76060.138844000001</v>
      </c>
      <c r="AC16" s="7">
        <v>72297.874343000003</v>
      </c>
      <c r="AD16" s="7">
        <v>59793.472698999991</v>
      </c>
      <c r="AE16" s="7">
        <v>48715.397074</v>
      </c>
      <c r="AF16" s="7">
        <v>39096.335808000003</v>
      </c>
      <c r="AG16" s="7">
        <v>32743.882482000001</v>
      </c>
      <c r="AH16" s="7">
        <v>29347.077652</v>
      </c>
      <c r="AI16" s="7">
        <v>26020.697247</v>
      </c>
      <c r="AJ16" s="7"/>
      <c r="AK16" s="7">
        <v>138798.11285913119</v>
      </c>
      <c r="AL16" s="7">
        <v>137445.40085856643</v>
      </c>
      <c r="AM16" s="7">
        <v>140862.8412119397</v>
      </c>
      <c r="AN16" s="7">
        <v>144490.61933553568</v>
      </c>
      <c r="AO16" s="7">
        <v>151649.43146996279</v>
      </c>
      <c r="AP16" s="7">
        <v>150509.69703172776</v>
      </c>
      <c r="AQ16" s="7">
        <v>153143.23029606909</v>
      </c>
      <c r="AR16" s="7">
        <v>144814.42444531844</v>
      </c>
      <c r="AS16" s="7">
        <v>134790.2585196624</v>
      </c>
      <c r="AT16" s="7">
        <v>128358.57479466133</v>
      </c>
      <c r="AU16" s="7">
        <v>110678.04024958087</v>
      </c>
      <c r="AV16" s="7">
        <v>95142.221050894572</v>
      </c>
      <c r="AW16" s="7">
        <v>81224.10021925121</v>
      </c>
      <c r="AX16" s="7">
        <v>72116.578612802914</v>
      </c>
      <c r="AY16" s="7">
        <v>68756.914370937971</v>
      </c>
      <c r="AZ16" s="7">
        <v>64968.916091278981</v>
      </c>
    </row>
    <row r="17" spans="1:52" x14ac:dyDescent="0.25">
      <c r="A17" s="16" t="s">
        <v>17</v>
      </c>
      <c r="B17" s="14">
        <v>0</v>
      </c>
      <c r="C17" s="7">
        <v>679.92444631236447</v>
      </c>
      <c r="D17" s="7">
        <v>706.7214258926773</v>
      </c>
      <c r="E17" s="7">
        <v>748.35881363404644</v>
      </c>
      <c r="F17" s="7">
        <v>793.90584593573874</v>
      </c>
      <c r="G17" s="7">
        <v>815.36622770464544</v>
      </c>
      <c r="H17" s="7">
        <v>794.95735359642629</v>
      </c>
      <c r="I17" s="17">
        <v>707.22433108175574</v>
      </c>
      <c r="J17" s="7">
        <v>586.41506602884499</v>
      </c>
      <c r="K17" s="7">
        <v>474.39427261649172</v>
      </c>
      <c r="L17" s="7">
        <v>388.7277774322622</v>
      </c>
      <c r="M17" s="7">
        <v>352.4333823123149</v>
      </c>
      <c r="N17" s="7">
        <v>335.24981372582874</v>
      </c>
      <c r="O17" s="7">
        <v>325.82195876083881</v>
      </c>
      <c r="P17" s="7">
        <v>336.73088368634797</v>
      </c>
      <c r="Q17" s="7">
        <v>346.53716045954093</v>
      </c>
      <c r="R17" s="7">
        <v>344.28232062455248</v>
      </c>
      <c r="S17" s="15">
        <v>1</v>
      </c>
      <c r="T17" s="7">
        <v>537.59566593502279</v>
      </c>
      <c r="U17" s="7">
        <v>498.93859529999997</v>
      </c>
      <c r="V17" s="7">
        <v>533.85298221000005</v>
      </c>
      <c r="W17" s="7">
        <v>568.70687400999998</v>
      </c>
      <c r="X17" s="7">
        <v>585.38888026999996</v>
      </c>
      <c r="Y17" s="7">
        <v>566.57959115000006</v>
      </c>
      <c r="Z17" s="7">
        <v>491.16270822000001</v>
      </c>
      <c r="AA17" s="7">
        <v>386.31948754000001</v>
      </c>
      <c r="AB17" s="7">
        <v>289.69903964000002</v>
      </c>
      <c r="AC17" s="7">
        <v>216.94612480999999</v>
      </c>
      <c r="AD17" s="7">
        <v>184.60975010000001</v>
      </c>
      <c r="AE17" s="7">
        <v>168.34478290000001</v>
      </c>
      <c r="AF17" s="7">
        <v>158.62564379</v>
      </c>
      <c r="AG17" s="7">
        <v>164.43713538</v>
      </c>
      <c r="AH17" s="7">
        <v>168.56494126000001</v>
      </c>
      <c r="AI17" s="7">
        <v>164.31855773999999</v>
      </c>
      <c r="AJ17" s="7"/>
      <c r="AK17" s="7">
        <v>866.0431920517824</v>
      </c>
      <c r="AL17" s="7">
        <v>907.51622854372101</v>
      </c>
      <c r="AM17" s="7">
        <v>961.10410021798714</v>
      </c>
      <c r="AN17" s="7">
        <v>1020.2599736245024</v>
      </c>
      <c r="AO17" s="7">
        <v>1045.238623930931</v>
      </c>
      <c r="AP17" s="7">
        <v>1018.9980435747126</v>
      </c>
      <c r="AQ17" s="7">
        <v>907.09374145348499</v>
      </c>
      <c r="AR17" s="7">
        <v>749.54272922790562</v>
      </c>
      <c r="AS17" s="7">
        <v>606.16211094112225</v>
      </c>
      <c r="AT17" s="7">
        <v>499.06767422154849</v>
      </c>
      <c r="AU17" s="7">
        <v>458.76050303684292</v>
      </c>
      <c r="AV17" s="7">
        <v>439.3177164010105</v>
      </c>
      <c r="AW17" s="7">
        <v>427.80724487418416</v>
      </c>
      <c r="AX17" s="7">
        <v>442.07973361273372</v>
      </c>
      <c r="AY17" s="7">
        <v>455.77525349404112</v>
      </c>
      <c r="AZ17" s="7">
        <v>452.67712986531455</v>
      </c>
    </row>
    <row r="18" spans="1:52" x14ac:dyDescent="0.25">
      <c r="A18" s="13" t="s">
        <v>18</v>
      </c>
      <c r="B18" s="14">
        <v>0</v>
      </c>
      <c r="C18" s="4">
        <v>142.92930000000001</v>
      </c>
      <c r="D18" s="4">
        <v>342.2944</v>
      </c>
      <c r="E18" s="4">
        <v>77.191720000000004</v>
      </c>
      <c r="F18" s="4">
        <v>116.721</v>
      </c>
      <c r="G18" s="4">
        <v>34.361939999999997</v>
      </c>
      <c r="H18" s="4">
        <v>62.117240000000002</v>
      </c>
      <c r="I18" s="4">
        <v>38.739199999999997</v>
      </c>
      <c r="J18" s="4">
        <v>40.77111</v>
      </c>
      <c r="K18" s="4">
        <v>24.234680000000001</v>
      </c>
      <c r="L18" s="4">
        <v>45.08614</v>
      </c>
      <c r="M18" s="4">
        <v>179.34360000000001</v>
      </c>
      <c r="N18" s="4">
        <v>167.69399999999999</v>
      </c>
      <c r="O18" s="4">
        <v>153.35290000000001</v>
      </c>
      <c r="P18" s="4">
        <v>128.40969999999999</v>
      </c>
      <c r="Q18" s="4">
        <v>204.93960000000001</v>
      </c>
      <c r="R18" s="4">
        <v>125.5338</v>
      </c>
      <c r="S18" s="15">
        <v>1</v>
      </c>
      <c r="T18" s="4">
        <v>3.4189569999999998</v>
      </c>
      <c r="U18" s="4">
        <v>11.63916</v>
      </c>
      <c r="V18" s="4">
        <v>3.0322960000000001</v>
      </c>
      <c r="W18" s="4">
        <v>4.1260779999999997</v>
      </c>
      <c r="X18" s="4">
        <v>1.3793740000000001</v>
      </c>
      <c r="Y18" s="4">
        <v>2.910984</v>
      </c>
      <c r="Z18" s="4">
        <v>1.475843</v>
      </c>
      <c r="AA18" s="4">
        <v>6.0997050000000002</v>
      </c>
      <c r="AB18" s="4">
        <v>3.3999199999999998</v>
      </c>
      <c r="AC18" s="4">
        <v>3.661362</v>
      </c>
      <c r="AD18" s="4">
        <v>10.83588</v>
      </c>
      <c r="AE18" s="4">
        <v>8.5342970000000005</v>
      </c>
      <c r="AF18" s="4">
        <v>7.1797519999999997</v>
      </c>
      <c r="AG18" s="4">
        <v>8.1483120000000007</v>
      </c>
      <c r="AH18" s="4">
        <v>10.37631</v>
      </c>
      <c r="AI18" s="4">
        <v>6.7259989999999998</v>
      </c>
      <c r="AJ18" s="7"/>
      <c r="AK18" s="4">
        <v>588.43759999999997</v>
      </c>
      <c r="AL18" s="4">
        <v>728.65970000000004</v>
      </c>
      <c r="AM18" s="4">
        <v>160.05930000000001</v>
      </c>
      <c r="AN18" s="4">
        <v>246.84180000000001</v>
      </c>
      <c r="AO18" s="4">
        <v>72.525099999999995</v>
      </c>
      <c r="AP18" s="4">
        <v>127.68680000000001</v>
      </c>
      <c r="AQ18" s="4">
        <v>81.151529999999994</v>
      </c>
      <c r="AR18" s="4">
        <v>79.888360000000006</v>
      </c>
      <c r="AS18" s="4">
        <v>48.52243</v>
      </c>
      <c r="AT18" s="4">
        <v>93.232929999999996</v>
      </c>
      <c r="AU18" s="4">
        <v>378.30489999999998</v>
      </c>
      <c r="AV18" s="4">
        <v>393.03199999999998</v>
      </c>
      <c r="AW18" s="4">
        <v>387.08539999999999</v>
      </c>
      <c r="AX18" s="4">
        <v>270.58629999999999</v>
      </c>
      <c r="AY18" s="4">
        <v>448.62709999999998</v>
      </c>
      <c r="AZ18" s="4">
        <v>287.09960000000001</v>
      </c>
    </row>
    <row r="19" spans="1:52" x14ac:dyDescent="0.25">
      <c r="A19" s="16" t="s">
        <v>19</v>
      </c>
      <c r="B19" s="14">
        <v>1</v>
      </c>
      <c r="C19" s="4">
        <v>47485.67</v>
      </c>
      <c r="D19" s="4">
        <v>33206.04</v>
      </c>
      <c r="E19" s="4">
        <v>16796.71</v>
      </c>
      <c r="F19" s="4">
        <v>32635.14</v>
      </c>
      <c r="G19" s="4">
        <v>12611.67</v>
      </c>
      <c r="H19" s="4">
        <v>9307.7489999999998</v>
      </c>
      <c r="I19" s="4">
        <v>8353.02</v>
      </c>
      <c r="J19" s="4">
        <v>6637.1670000000004</v>
      </c>
      <c r="K19" s="4">
        <v>4996.3540000000003</v>
      </c>
      <c r="L19" s="4">
        <v>6571.3959999999997</v>
      </c>
      <c r="M19" s="4">
        <v>8102.3459999999995</v>
      </c>
      <c r="N19" s="4">
        <v>5484.6959999999999</v>
      </c>
      <c r="O19" s="4">
        <v>6162.1459999999997</v>
      </c>
      <c r="P19" s="4">
        <v>6819.8689999999997</v>
      </c>
      <c r="Q19" s="4">
        <v>5186.2860000000001</v>
      </c>
      <c r="R19" s="4">
        <v>4879.2380000000003</v>
      </c>
      <c r="S19" s="15">
        <v>1</v>
      </c>
      <c r="T19" s="4">
        <v>451.04599999999999</v>
      </c>
      <c r="U19" s="4">
        <v>390.98950000000002</v>
      </c>
      <c r="V19" s="4">
        <v>371.45909999999998</v>
      </c>
      <c r="W19" s="4">
        <v>432.48700000000002</v>
      </c>
      <c r="X19" s="4">
        <v>293.12610000000001</v>
      </c>
      <c r="Y19" s="4">
        <v>278.28289999999998</v>
      </c>
      <c r="Z19" s="4">
        <v>440.8252</v>
      </c>
      <c r="AA19" s="4">
        <v>330.40609999999998</v>
      </c>
      <c r="AB19" s="4">
        <v>200.35480000000001</v>
      </c>
      <c r="AC19" s="4">
        <v>289.84809999999999</v>
      </c>
      <c r="AD19" s="4">
        <v>227.041</v>
      </c>
      <c r="AE19" s="4">
        <v>158.67250000000001</v>
      </c>
      <c r="AF19" s="4">
        <v>256.47300000000001</v>
      </c>
      <c r="AG19" s="4">
        <v>275.43540000000002</v>
      </c>
      <c r="AH19" s="4">
        <v>257.27300000000002</v>
      </c>
      <c r="AI19" s="4">
        <v>240.53020000000001</v>
      </c>
      <c r="AJ19" s="7"/>
      <c r="AK19" s="4">
        <v>73794.34</v>
      </c>
      <c r="AL19" s="4">
        <v>59566.239999999998</v>
      </c>
      <c r="AM19" s="4">
        <v>76186.97</v>
      </c>
      <c r="AN19" s="4">
        <v>76509.53</v>
      </c>
      <c r="AO19" s="4">
        <v>41010.769999999997</v>
      </c>
      <c r="AP19" s="4">
        <v>28584.14</v>
      </c>
      <c r="AQ19" s="4">
        <v>25605.16</v>
      </c>
      <c r="AR19" s="4">
        <v>19213.689999999999</v>
      </c>
      <c r="AS19" s="4">
        <v>14886.52</v>
      </c>
      <c r="AT19" s="4">
        <v>20384.03</v>
      </c>
      <c r="AU19" s="4">
        <v>25495.49</v>
      </c>
      <c r="AV19" s="4">
        <v>16610.2</v>
      </c>
      <c r="AW19" s="4">
        <v>17810.080000000002</v>
      </c>
      <c r="AX19" s="4">
        <v>19417.46</v>
      </c>
      <c r="AY19" s="4">
        <v>14966.28</v>
      </c>
      <c r="AZ19" s="4">
        <v>12810.78</v>
      </c>
    </row>
    <row r="20" spans="1:52" x14ac:dyDescent="0.25">
      <c r="A20" s="16" t="s">
        <v>20</v>
      </c>
      <c r="B20" s="14">
        <v>0</v>
      </c>
      <c r="C20" s="7">
        <v>455.42536190153493</v>
      </c>
      <c r="D20" s="7">
        <v>432.26152323453272</v>
      </c>
      <c r="E20" s="7">
        <v>400.92409313965186</v>
      </c>
      <c r="F20" s="7">
        <v>365.82402769580585</v>
      </c>
      <c r="G20" s="7">
        <v>329.91559651715727</v>
      </c>
      <c r="H20" s="7">
        <v>305.85358227524893</v>
      </c>
      <c r="I20" s="17">
        <v>292.56817767112494</v>
      </c>
      <c r="J20" s="7">
        <v>288.22821690600222</v>
      </c>
      <c r="K20" s="7">
        <v>290.38348943051011</v>
      </c>
      <c r="L20" s="7">
        <v>298.61398739633387</v>
      </c>
      <c r="M20" s="7">
        <v>316.93385620252963</v>
      </c>
      <c r="N20" s="7">
        <v>334.19516721025104</v>
      </c>
      <c r="O20" s="7">
        <v>352.27520789129073</v>
      </c>
      <c r="P20" s="7">
        <v>367.0920055314578</v>
      </c>
      <c r="Q20" s="7">
        <v>376.6427357110415</v>
      </c>
      <c r="R20" s="7">
        <v>386.5918778640094</v>
      </c>
      <c r="S20" s="15">
        <v>1</v>
      </c>
      <c r="T20" s="7">
        <v>334.13043891996278</v>
      </c>
      <c r="U20" s="7">
        <v>190.36865057</v>
      </c>
      <c r="V20" s="7">
        <v>162.17400778000001</v>
      </c>
      <c r="W20" s="7">
        <v>130.84956011</v>
      </c>
      <c r="X20" s="7">
        <v>99.413711493999998</v>
      </c>
      <c r="Y20" s="7">
        <v>77.848165429999995</v>
      </c>
      <c r="Z20" s="7">
        <v>64.851157477000001</v>
      </c>
      <c r="AA20" s="7">
        <v>58.580327696000005</v>
      </c>
      <c r="AB20" s="7">
        <v>57.044923689000001</v>
      </c>
      <c r="AC20" s="7">
        <v>59.586106008000002</v>
      </c>
      <c r="AD20" s="7">
        <v>68.693528345000004</v>
      </c>
      <c r="AE20" s="7">
        <v>77.979035402999997</v>
      </c>
      <c r="AF20" s="7">
        <v>88.417643936000005</v>
      </c>
      <c r="AG20" s="7">
        <v>95.998994210000006</v>
      </c>
      <c r="AH20" s="7">
        <v>100.08259545</v>
      </c>
      <c r="AI20" s="7">
        <v>104.15388898</v>
      </c>
      <c r="AJ20" s="7"/>
      <c r="AK20" s="7">
        <v>588.84210438027912</v>
      </c>
      <c r="AL20" s="7">
        <v>560.13924351198295</v>
      </c>
      <c r="AM20" s="7">
        <v>525.12140203989952</v>
      </c>
      <c r="AN20" s="7">
        <v>485.4232057684336</v>
      </c>
      <c r="AO20" s="7">
        <v>453.0851518486499</v>
      </c>
      <c r="AP20" s="7">
        <v>430.94092116450742</v>
      </c>
      <c r="AQ20" s="7">
        <v>420.40168681321779</v>
      </c>
      <c r="AR20" s="7">
        <v>419.29309610493334</v>
      </c>
      <c r="AS20" s="7">
        <v>424.02266652427323</v>
      </c>
      <c r="AT20" s="7">
        <v>432.73510083271924</v>
      </c>
      <c r="AU20" s="7">
        <v>456.64833467404202</v>
      </c>
      <c r="AV20" s="7">
        <v>476.18000620583291</v>
      </c>
      <c r="AW20" s="7">
        <v>496.36071462349548</v>
      </c>
      <c r="AX20" s="7">
        <v>511.082155700209</v>
      </c>
      <c r="AY20" s="7">
        <v>518.05130404574481</v>
      </c>
      <c r="AZ20" s="7">
        <v>527.44724062441674</v>
      </c>
    </row>
    <row r="21" spans="1:52" x14ac:dyDescent="0.25">
      <c r="A21" s="16" t="s">
        <v>21</v>
      </c>
      <c r="B21" s="14">
        <v>0</v>
      </c>
      <c r="C21" s="7">
        <v>743.22996758540978</v>
      </c>
      <c r="D21" s="7">
        <v>700.29800691072683</v>
      </c>
      <c r="E21" s="7">
        <v>671.20947478335745</v>
      </c>
      <c r="F21" s="7">
        <v>633.15895324699136</v>
      </c>
      <c r="G21" s="7">
        <v>593.91787601316651</v>
      </c>
      <c r="H21" s="7">
        <v>570.65569328138827</v>
      </c>
      <c r="I21" s="17">
        <v>557.31606017363777</v>
      </c>
      <c r="J21" s="7">
        <v>549.52460100978669</v>
      </c>
      <c r="K21" s="7">
        <v>549.06662346740131</v>
      </c>
      <c r="L21" s="7">
        <v>551.16417378898279</v>
      </c>
      <c r="M21" s="7">
        <v>570.78410905209739</v>
      </c>
      <c r="N21" s="7">
        <v>579.80999441401229</v>
      </c>
      <c r="O21" s="7">
        <v>590.9321978301931</v>
      </c>
      <c r="P21" s="7">
        <v>602.27817473655807</v>
      </c>
      <c r="Q21" s="7">
        <v>615.26895017331265</v>
      </c>
      <c r="R21" s="7">
        <v>626.36258952406934</v>
      </c>
      <c r="S21" s="15">
        <v>1</v>
      </c>
      <c r="T21" s="7">
        <v>520.19809946016585</v>
      </c>
      <c r="U21" s="7">
        <v>292.95010293000001</v>
      </c>
      <c r="V21" s="7">
        <v>264.48199047000003</v>
      </c>
      <c r="W21" s="7">
        <v>227.00823281999999</v>
      </c>
      <c r="X21" s="7">
        <v>189.01230165999999</v>
      </c>
      <c r="Y21" s="7">
        <v>163.76309810000001</v>
      </c>
      <c r="Z21" s="7">
        <v>145.51639026000001</v>
      </c>
      <c r="AA21" s="7">
        <v>133.33409262999999</v>
      </c>
      <c r="AB21" s="7">
        <v>125.08030758</v>
      </c>
      <c r="AC21" s="7">
        <v>118.2341553</v>
      </c>
      <c r="AD21" s="7">
        <v>121.79355053</v>
      </c>
      <c r="AE21" s="7">
        <v>119.29968076999999</v>
      </c>
      <c r="AF21" s="7">
        <v>117.64588772</v>
      </c>
      <c r="AG21" s="7">
        <v>116.68319169</v>
      </c>
      <c r="AH21" s="7">
        <v>116.33328849999999</v>
      </c>
      <c r="AI21" s="7">
        <v>114.41849781000001</v>
      </c>
      <c r="AJ21" s="7"/>
      <c r="AK21" s="7">
        <v>987.20637455613189</v>
      </c>
      <c r="AL21" s="7">
        <v>938.55070218073831</v>
      </c>
      <c r="AM21" s="7">
        <v>918.23144091175698</v>
      </c>
      <c r="AN21" s="7">
        <v>879.57365750488634</v>
      </c>
      <c r="AO21" s="7">
        <v>841.44304696599363</v>
      </c>
      <c r="AP21" s="7">
        <v>819.0144599302829</v>
      </c>
      <c r="AQ21" s="7">
        <v>813.47204932462284</v>
      </c>
      <c r="AR21" s="7">
        <v>812.46379246319486</v>
      </c>
      <c r="AS21" s="7">
        <v>818.79514948693316</v>
      </c>
      <c r="AT21" s="7">
        <v>828.62874412892211</v>
      </c>
      <c r="AU21" s="7">
        <v>867.01928032870399</v>
      </c>
      <c r="AV21" s="7">
        <v>885.4495024730337</v>
      </c>
      <c r="AW21" s="7">
        <v>893.47360317710798</v>
      </c>
      <c r="AX21" s="7">
        <v>926.24396440307362</v>
      </c>
      <c r="AY21" s="7">
        <v>943.76685689226815</v>
      </c>
      <c r="AZ21" s="7">
        <v>963.00080560904291</v>
      </c>
    </row>
    <row r="22" spans="1:52" x14ac:dyDescent="0.25">
      <c r="A22" s="16" t="s">
        <v>22</v>
      </c>
      <c r="B22" s="14">
        <v>1</v>
      </c>
      <c r="C22" s="7">
        <v>19467.544830150855</v>
      </c>
      <c r="D22" s="7">
        <v>18709.40789832977</v>
      </c>
      <c r="E22" s="7">
        <v>18684.500509562207</v>
      </c>
      <c r="F22" s="7">
        <v>17723.339987201234</v>
      </c>
      <c r="G22" s="7">
        <v>16887.335360535537</v>
      </c>
      <c r="H22" s="7">
        <v>16239.782382820686</v>
      </c>
      <c r="I22" s="17">
        <v>15922.411819293957</v>
      </c>
      <c r="J22" s="7">
        <v>15801.546892730099</v>
      </c>
      <c r="K22" s="7">
        <v>15632.760229176718</v>
      </c>
      <c r="L22" s="7">
        <v>15799.102286743015</v>
      </c>
      <c r="M22" s="7">
        <v>15724.668546375691</v>
      </c>
      <c r="N22" s="7">
        <v>15367.388770079648</v>
      </c>
      <c r="O22" s="7">
        <v>14925.875070027028</v>
      </c>
      <c r="P22" s="7">
        <v>14549.144982764796</v>
      </c>
      <c r="Q22" s="7">
        <v>13946.628129545325</v>
      </c>
      <c r="R22" s="7">
        <v>13356.827434020059</v>
      </c>
      <c r="S22" s="15">
        <v>1</v>
      </c>
      <c r="T22" s="7">
        <v>15476.174522987423</v>
      </c>
      <c r="U22" s="7">
        <v>10840.189490999999</v>
      </c>
      <c r="V22" s="7">
        <v>10791.238117999999</v>
      </c>
      <c r="W22" s="7">
        <v>9850.7923996000009</v>
      </c>
      <c r="X22" s="7">
        <v>9045.4746966999992</v>
      </c>
      <c r="Y22" s="7">
        <v>8384.7284299000003</v>
      </c>
      <c r="Z22" s="7">
        <v>8008.1154261000001</v>
      </c>
      <c r="AA22" s="7">
        <v>7776.9370572999997</v>
      </c>
      <c r="AB22" s="7">
        <v>7464.9911897000002</v>
      </c>
      <c r="AC22" s="7">
        <v>7527.0824359999997</v>
      </c>
      <c r="AD22" s="7">
        <v>7345.7604695999999</v>
      </c>
      <c r="AE22" s="7">
        <v>6899.8191481000003</v>
      </c>
      <c r="AF22" s="7">
        <v>6346.6147643000004</v>
      </c>
      <c r="AG22" s="7">
        <v>5939.9303416999992</v>
      </c>
      <c r="AH22" s="7">
        <v>5264.7365252999998</v>
      </c>
      <c r="AI22" s="7">
        <v>4608.6802840999999</v>
      </c>
      <c r="AJ22" s="7"/>
      <c r="AK22" s="7">
        <v>25089.577714775114</v>
      </c>
      <c r="AL22" s="7">
        <v>24167.796569003574</v>
      </c>
      <c r="AM22" s="7">
        <v>23764.540879482709</v>
      </c>
      <c r="AN22" s="7">
        <v>22365.529706424881</v>
      </c>
      <c r="AO22" s="7">
        <v>21244.630509730319</v>
      </c>
      <c r="AP22" s="7">
        <v>20386.688312158021</v>
      </c>
      <c r="AQ22" s="7">
        <v>20186.884654898782</v>
      </c>
      <c r="AR22" s="7">
        <v>20071.698766781024</v>
      </c>
      <c r="AS22" s="7">
        <v>19787.762421936448</v>
      </c>
      <c r="AT22" s="7">
        <v>20119.792142489354</v>
      </c>
      <c r="AU22" s="7">
        <v>20035.970226621386</v>
      </c>
      <c r="AV22" s="7">
        <v>19589.379560890437</v>
      </c>
      <c r="AW22" s="7">
        <v>18902.637004332293</v>
      </c>
      <c r="AX22" s="7">
        <v>18441.572745349706</v>
      </c>
      <c r="AY22" s="7">
        <v>17837.444055963631</v>
      </c>
      <c r="AZ22" s="7">
        <v>17215.864107944395</v>
      </c>
    </row>
    <row r="23" spans="1:52" x14ac:dyDescent="0.25">
      <c r="A23" s="16" t="s">
        <v>23</v>
      </c>
      <c r="B23" s="14">
        <v>1</v>
      </c>
      <c r="C23" s="7">
        <v>15287.728312523506</v>
      </c>
      <c r="D23" s="7">
        <v>15023.720764109561</v>
      </c>
      <c r="E23" s="7">
        <v>14473.701274286013</v>
      </c>
      <c r="F23" s="7">
        <v>13734.133019839961</v>
      </c>
      <c r="G23" s="7">
        <v>12928.027123115344</v>
      </c>
      <c r="H23" s="7">
        <v>12219.154614683326</v>
      </c>
      <c r="I23" s="17">
        <v>11674.628529267435</v>
      </c>
      <c r="J23" s="7">
        <v>11288.392037345202</v>
      </c>
      <c r="K23" s="7">
        <v>10784.124059562684</v>
      </c>
      <c r="L23" s="7">
        <v>11308.453587466254</v>
      </c>
      <c r="M23" s="7">
        <v>11217.764394605003</v>
      </c>
      <c r="N23" s="7">
        <v>11088.76987914541</v>
      </c>
      <c r="O23" s="7">
        <v>10872.64257104832</v>
      </c>
      <c r="P23" s="7">
        <v>10679.41809567977</v>
      </c>
      <c r="Q23" s="7">
        <v>10309.507495805809</v>
      </c>
      <c r="R23" s="7">
        <v>9861.359035442707</v>
      </c>
      <c r="S23" s="15">
        <v>1</v>
      </c>
      <c r="T23" s="7">
        <v>12184.853294059445</v>
      </c>
      <c r="U23" s="7">
        <v>11199.405457000001</v>
      </c>
      <c r="V23" s="7">
        <v>10735.662157000001</v>
      </c>
      <c r="W23" s="7">
        <v>10113.960369000002</v>
      </c>
      <c r="X23" s="7">
        <v>9422.9903470000008</v>
      </c>
      <c r="Y23" s="7">
        <v>8816.4494383000001</v>
      </c>
      <c r="Z23" s="7">
        <v>8356.2250832000009</v>
      </c>
      <c r="AA23" s="7">
        <v>8019.4593966000002</v>
      </c>
      <c r="AB23" s="7">
        <v>7559.5972528000002</v>
      </c>
      <c r="AC23" s="7">
        <v>8035.6401729999998</v>
      </c>
      <c r="AD23" s="7">
        <v>7951.1620719000011</v>
      </c>
      <c r="AE23" s="7">
        <v>7825.2231533000004</v>
      </c>
      <c r="AF23" s="7">
        <v>7617.4297282999996</v>
      </c>
      <c r="AG23" s="7">
        <v>7425.0473763</v>
      </c>
      <c r="AH23" s="7">
        <v>7074.9092927999991</v>
      </c>
      <c r="AI23" s="7">
        <v>6676.3287916999998</v>
      </c>
      <c r="AJ23" s="7"/>
      <c r="AK23" s="7">
        <v>19665.272135418309</v>
      </c>
      <c r="AL23" s="7">
        <v>19296.839133636455</v>
      </c>
      <c r="AM23" s="7">
        <v>18560.785421211232</v>
      </c>
      <c r="AN23" s="7">
        <v>17587.605158447084</v>
      </c>
      <c r="AO23" s="7">
        <v>16524.998488014524</v>
      </c>
      <c r="AP23" s="7">
        <v>15581.594994302153</v>
      </c>
      <c r="AQ23" s="7">
        <v>14905.803982672351</v>
      </c>
      <c r="AR23" s="7">
        <v>14352.709701296544</v>
      </c>
      <c r="AS23" s="7">
        <v>13598.00640755074</v>
      </c>
      <c r="AT23" s="7">
        <v>14290.116277388346</v>
      </c>
      <c r="AU23" s="7">
        <v>14183.682831034033</v>
      </c>
      <c r="AV23" s="7">
        <v>14035.990569760341</v>
      </c>
      <c r="AW23" s="7">
        <v>13760.806857078545</v>
      </c>
      <c r="AX23" s="7">
        <v>13480.812134091955</v>
      </c>
      <c r="AY23" s="7">
        <v>12984.611344423838</v>
      </c>
      <c r="AZ23" s="7">
        <v>12422.993955230439</v>
      </c>
    </row>
    <row r="24" spans="1:52" x14ac:dyDescent="0.25">
      <c r="A24" s="16" t="s">
        <v>24</v>
      </c>
      <c r="B24" s="14">
        <v>0</v>
      </c>
      <c r="C24" s="7">
        <v>1558.7949537301135</v>
      </c>
      <c r="D24" s="7">
        <v>1363.155783613955</v>
      </c>
      <c r="E24" s="7">
        <v>1163.7989107088576</v>
      </c>
      <c r="F24" s="7">
        <v>983.03105355762227</v>
      </c>
      <c r="G24" s="7">
        <v>825.74907824621164</v>
      </c>
      <c r="H24" s="7">
        <v>731.40926442103023</v>
      </c>
      <c r="I24" s="17">
        <v>678.97912851832677</v>
      </c>
      <c r="J24" s="7">
        <v>652.68239464803207</v>
      </c>
      <c r="K24" s="7">
        <v>641.49324535869323</v>
      </c>
      <c r="L24" s="7">
        <v>663.48681964268587</v>
      </c>
      <c r="M24" s="7">
        <v>666.94256691759801</v>
      </c>
      <c r="N24" s="7">
        <v>671.14888094431944</v>
      </c>
      <c r="O24" s="7">
        <v>675.01347908894411</v>
      </c>
      <c r="P24" s="7">
        <v>679.90856174519809</v>
      </c>
      <c r="Q24" s="7">
        <v>683.66630671348935</v>
      </c>
      <c r="R24" s="7">
        <v>683.82827559467478</v>
      </c>
      <c r="S24" s="15">
        <v>1</v>
      </c>
      <c r="T24" s="7">
        <v>1198.16021716711</v>
      </c>
      <c r="U24" s="7">
        <v>784.22957896000003</v>
      </c>
      <c r="V24" s="7">
        <v>607.36778555000001</v>
      </c>
      <c r="W24" s="7">
        <v>454.77449276999999</v>
      </c>
      <c r="X24" s="7">
        <v>323.66700524999993</v>
      </c>
      <c r="Y24" s="7">
        <v>244.6146435</v>
      </c>
      <c r="Z24" s="7">
        <v>197.83276039</v>
      </c>
      <c r="AA24" s="7">
        <v>173.28909150999999</v>
      </c>
      <c r="AB24" s="7">
        <v>159.88661291</v>
      </c>
      <c r="AC24" s="7">
        <v>168.52517834</v>
      </c>
      <c r="AD24" s="7">
        <v>166.47146602999999</v>
      </c>
      <c r="AE24" s="7">
        <v>164.24667765999999</v>
      </c>
      <c r="AF24" s="7">
        <v>161.08536888</v>
      </c>
      <c r="AG24" s="7">
        <v>157.69969777</v>
      </c>
      <c r="AH24" s="7">
        <v>153.30423005</v>
      </c>
      <c r="AI24" s="7">
        <v>146.17261149000001</v>
      </c>
      <c r="AJ24" s="7"/>
      <c r="AK24" s="7">
        <v>1987.0773331299313</v>
      </c>
      <c r="AL24" s="7">
        <v>1742.5173603360176</v>
      </c>
      <c r="AM24" s="7">
        <v>1509.0268936821105</v>
      </c>
      <c r="AN24" s="7">
        <v>1304.9559318753161</v>
      </c>
      <c r="AO24" s="7">
        <v>1130.7504420323462</v>
      </c>
      <c r="AP24" s="7">
        <v>1031.4103347413145</v>
      </c>
      <c r="AQ24" s="7">
        <v>973.53186922162877</v>
      </c>
      <c r="AR24" s="7">
        <v>946.92353137078237</v>
      </c>
      <c r="AS24" s="7">
        <v>932.59171981420536</v>
      </c>
      <c r="AT24" s="7">
        <v>970.8538821987986</v>
      </c>
      <c r="AU24" s="7">
        <v>972.91465687261473</v>
      </c>
      <c r="AV24" s="7">
        <v>977.04058004113813</v>
      </c>
      <c r="AW24" s="7">
        <v>980.01446789646241</v>
      </c>
      <c r="AX24" s="7">
        <v>985.91965560329106</v>
      </c>
      <c r="AY24" s="7">
        <v>993.4065631004371</v>
      </c>
      <c r="AZ24" s="7">
        <v>996.76468066432187</v>
      </c>
    </row>
    <row r="25" spans="1:52" x14ac:dyDescent="0.25">
      <c r="A25" s="16" t="s">
        <v>25</v>
      </c>
      <c r="B25" s="14">
        <v>1</v>
      </c>
      <c r="C25" s="7">
        <v>14328.511678144374</v>
      </c>
      <c r="D25" s="7">
        <v>14276.672360672879</v>
      </c>
      <c r="E25" s="7">
        <v>14506.459056059201</v>
      </c>
      <c r="F25" s="7">
        <v>13611.212652009821</v>
      </c>
      <c r="G25" s="7">
        <v>12592.188096834818</v>
      </c>
      <c r="H25" s="7">
        <v>11525.800832293869</v>
      </c>
      <c r="I25" s="17">
        <v>10910.483664011272</v>
      </c>
      <c r="J25" s="7">
        <v>10586.561940564843</v>
      </c>
      <c r="K25" s="7">
        <v>10419.410517506032</v>
      </c>
      <c r="L25" s="7">
        <v>10417.959072426545</v>
      </c>
      <c r="M25" s="7">
        <v>10535.932101706347</v>
      </c>
      <c r="N25" s="7">
        <v>11067.783950058425</v>
      </c>
      <c r="O25" s="7">
        <v>11301.883744953902</v>
      </c>
      <c r="P25" s="7">
        <v>11504.259903991666</v>
      </c>
      <c r="Q25" s="7">
        <v>11748.514516160976</v>
      </c>
      <c r="R25" s="7">
        <v>11922.283773204828</v>
      </c>
      <c r="S25" s="15">
        <v>1</v>
      </c>
      <c r="T25" s="7">
        <v>8702.3747044647371</v>
      </c>
      <c r="U25" s="7">
        <v>6181.9456263000002</v>
      </c>
      <c r="V25" s="7">
        <v>6216.3737490000003</v>
      </c>
      <c r="W25" s="7">
        <v>5378.8081921000003</v>
      </c>
      <c r="X25" s="7">
        <v>4443.5781127</v>
      </c>
      <c r="Y25" s="7">
        <v>3506.9901937</v>
      </c>
      <c r="Z25" s="7">
        <v>2933.5909794999998</v>
      </c>
      <c r="AA25" s="7">
        <v>2538.9857738999999</v>
      </c>
      <c r="AB25" s="7">
        <v>2281.2441712999998</v>
      </c>
      <c r="AC25" s="7">
        <v>2163.5736603999999</v>
      </c>
      <c r="AD25" s="7">
        <v>2137.1142436</v>
      </c>
      <c r="AE25" s="7">
        <v>2392.4257658000001</v>
      </c>
      <c r="AF25" s="7">
        <v>2451.0661939000001</v>
      </c>
      <c r="AG25" s="7">
        <v>2471.5631050000002</v>
      </c>
      <c r="AH25" s="7">
        <v>2521.4223796000001</v>
      </c>
      <c r="AI25" s="7">
        <v>2508.4262463</v>
      </c>
      <c r="AJ25" s="7"/>
      <c r="AK25" s="7">
        <v>15910.161518806999</v>
      </c>
      <c r="AL25" s="7">
        <v>15809.900471631365</v>
      </c>
      <c r="AM25" s="7">
        <v>16142.226342437925</v>
      </c>
      <c r="AN25" s="7">
        <v>15124.495291120747</v>
      </c>
      <c r="AO25" s="7">
        <v>13909.283262229996</v>
      </c>
      <c r="AP25" s="7">
        <v>12508.646283391186</v>
      </c>
      <c r="AQ25" s="7">
        <v>11773.162456050901</v>
      </c>
      <c r="AR25" s="7">
        <v>11537.794011308131</v>
      </c>
      <c r="AS25" s="7">
        <v>11235.751707103347</v>
      </c>
      <c r="AT25" s="7">
        <v>11122.466804842448</v>
      </c>
      <c r="AU25" s="7">
        <v>11166.740194510379</v>
      </c>
      <c r="AV25" s="7">
        <v>11807.41073376193</v>
      </c>
      <c r="AW25" s="7">
        <v>11903.953754690561</v>
      </c>
      <c r="AX25" s="7">
        <v>11966.2159728883</v>
      </c>
      <c r="AY25" s="7">
        <v>12136.546229952699</v>
      </c>
      <c r="AZ25" s="7">
        <v>12223.981350964357</v>
      </c>
    </row>
    <row r="26" spans="1:52" x14ac:dyDescent="0.25">
      <c r="A26" s="16" t="s">
        <v>26</v>
      </c>
      <c r="B26" s="14">
        <v>1</v>
      </c>
      <c r="C26" s="7">
        <v>6741.1747653580433</v>
      </c>
      <c r="D26" s="7">
        <v>6547.3721437040986</v>
      </c>
      <c r="E26" s="7">
        <v>6067.5950039127838</v>
      </c>
      <c r="F26" s="7">
        <v>5404.4808949711205</v>
      </c>
      <c r="G26" s="7">
        <v>4701.7513449608068</v>
      </c>
      <c r="H26" s="7">
        <v>4085.3198917633053</v>
      </c>
      <c r="I26" s="17">
        <v>3548.3978056910792</v>
      </c>
      <c r="J26" s="7">
        <v>3113.6134994206809</v>
      </c>
      <c r="K26" s="7">
        <v>2904.1688676198974</v>
      </c>
      <c r="L26" s="7">
        <v>2629.0546403397329</v>
      </c>
      <c r="M26" s="7">
        <v>2414.9170230919281</v>
      </c>
      <c r="N26" s="7">
        <v>2369.4972396199419</v>
      </c>
      <c r="O26" s="7">
        <v>2294.3464061466102</v>
      </c>
      <c r="P26" s="7">
        <v>2217.1487764414342</v>
      </c>
      <c r="Q26" s="7">
        <v>2141.9252210529257</v>
      </c>
      <c r="R26" s="7">
        <v>2009.6121186550299</v>
      </c>
      <c r="S26" s="15">
        <v>1</v>
      </c>
      <c r="T26" s="7">
        <v>5372.0964270309059</v>
      </c>
      <c r="U26" s="7">
        <v>4839.3817681</v>
      </c>
      <c r="V26" s="7">
        <v>4426.7209918999997</v>
      </c>
      <c r="W26" s="7">
        <v>3870.7294222</v>
      </c>
      <c r="X26" s="7">
        <v>3292.0692024</v>
      </c>
      <c r="Y26" s="7">
        <v>2793.7562468000001</v>
      </c>
      <c r="Z26" s="7">
        <v>2342.7100249999999</v>
      </c>
      <c r="AA26" s="7">
        <v>1962.9667244</v>
      </c>
      <c r="AB26" s="7">
        <v>1793.1128152000001</v>
      </c>
      <c r="AC26" s="7">
        <v>1548.9214009</v>
      </c>
      <c r="AD26" s="7">
        <v>1357.4457648</v>
      </c>
      <c r="AE26" s="7">
        <v>1307.1903351000001</v>
      </c>
      <c r="AF26" s="7">
        <v>1235.4094645</v>
      </c>
      <c r="AG26" s="7">
        <v>1164.0008167000001</v>
      </c>
      <c r="AH26" s="7">
        <v>1092.7208118000001</v>
      </c>
      <c r="AI26" s="7">
        <v>972.05098911000005</v>
      </c>
      <c r="AJ26" s="7"/>
      <c r="AK26" s="7">
        <v>8722.2593206664078</v>
      </c>
      <c r="AL26" s="7">
        <v>8460.1508943482568</v>
      </c>
      <c r="AM26" s="7">
        <v>7811.5668484928619</v>
      </c>
      <c r="AN26" s="7">
        <v>6946.9230713925608</v>
      </c>
      <c r="AO26" s="7">
        <v>6038.4786118579123</v>
      </c>
      <c r="AP26" s="7">
        <v>5268.0922042969278</v>
      </c>
      <c r="AQ26" s="7">
        <v>4524.2519175170164</v>
      </c>
      <c r="AR26" s="7">
        <v>3974.1721973532217</v>
      </c>
      <c r="AS26" s="7">
        <v>3718.0474919905405</v>
      </c>
      <c r="AT26" s="7">
        <v>3353.4937680858816</v>
      </c>
      <c r="AU26" s="7">
        <v>3096.0438772647758</v>
      </c>
      <c r="AV26" s="7">
        <v>3044.918563821886</v>
      </c>
      <c r="AW26" s="7">
        <v>2949.6307688522929</v>
      </c>
      <c r="AX26" s="7">
        <v>2855.4073699439364</v>
      </c>
      <c r="AY26" s="7">
        <v>2760.856694150868</v>
      </c>
      <c r="AZ26" s="7">
        <v>2608.8563873951371</v>
      </c>
    </row>
    <row r="27" spans="1:52" x14ac:dyDescent="0.25">
      <c r="A27" s="13" t="s">
        <v>27</v>
      </c>
      <c r="B27" s="14">
        <v>0</v>
      </c>
      <c r="C27" s="4">
        <v>4359.4930000000004</v>
      </c>
      <c r="D27" s="4">
        <v>3834.1880000000001</v>
      </c>
      <c r="E27" s="4">
        <v>3674.1880000000001</v>
      </c>
      <c r="F27" s="4">
        <v>5484.9170000000004</v>
      </c>
      <c r="G27" s="4">
        <v>4220.3639999999996</v>
      </c>
      <c r="H27" s="4">
        <v>3296.3910000000001</v>
      </c>
      <c r="I27" s="4">
        <v>2311.2570000000001</v>
      </c>
      <c r="J27" s="4">
        <v>1576.3520000000001</v>
      </c>
      <c r="K27" s="4">
        <v>1009.4349999999999</v>
      </c>
      <c r="L27" s="4">
        <v>1561.127</v>
      </c>
      <c r="M27" s="4">
        <v>1653.9780000000001</v>
      </c>
      <c r="N27" s="4">
        <v>2143.41</v>
      </c>
      <c r="O27" s="4">
        <v>3143.4720000000002</v>
      </c>
      <c r="P27" s="4">
        <v>3166.884</v>
      </c>
      <c r="Q27" s="4">
        <v>3101.1579999999999</v>
      </c>
      <c r="R27" s="4">
        <v>6004.1760000000004</v>
      </c>
      <c r="S27" s="15">
        <v>1</v>
      </c>
      <c r="T27" s="4">
        <v>9.3963520000000003</v>
      </c>
      <c r="U27" s="4">
        <v>10.59787</v>
      </c>
      <c r="V27" s="4">
        <v>13.63354</v>
      </c>
      <c r="W27" s="4">
        <v>10.92094</v>
      </c>
      <c r="X27" s="4">
        <v>5.382854</v>
      </c>
      <c r="Y27" s="4">
        <v>5.1021320000000001</v>
      </c>
      <c r="Z27" s="4">
        <v>4.5208339999999998</v>
      </c>
      <c r="AA27" s="4">
        <v>13.74949</v>
      </c>
      <c r="AB27" s="4">
        <v>29.30059</v>
      </c>
      <c r="AC27" s="4">
        <v>47.639980000000001</v>
      </c>
      <c r="AD27" s="4">
        <v>48.974980000000002</v>
      </c>
      <c r="AE27" s="4">
        <v>56.892449999999997</v>
      </c>
      <c r="AF27" s="4">
        <v>88.096069999999997</v>
      </c>
      <c r="AG27" s="4">
        <v>86.291929999999994</v>
      </c>
      <c r="AH27" s="4">
        <v>84.836839999999995</v>
      </c>
      <c r="AI27" s="4">
        <v>180.4066</v>
      </c>
      <c r="AJ27" s="7"/>
      <c r="AK27" s="4">
        <v>18407.919999999998</v>
      </c>
      <c r="AL27" s="4">
        <v>15092.01</v>
      </c>
      <c r="AM27" s="4">
        <v>15346.65</v>
      </c>
      <c r="AN27" s="4">
        <v>23079.34</v>
      </c>
      <c r="AO27" s="4">
        <v>15209.27</v>
      </c>
      <c r="AP27" s="4">
        <v>12075.68</v>
      </c>
      <c r="AQ27" s="4">
        <v>8441.86</v>
      </c>
      <c r="AR27" s="4">
        <v>5645.77</v>
      </c>
      <c r="AS27" s="4">
        <v>2205.413</v>
      </c>
      <c r="AT27" s="4">
        <v>3251.16</v>
      </c>
      <c r="AU27" s="4">
        <v>3512.68</v>
      </c>
      <c r="AV27" s="4">
        <v>4786.38</v>
      </c>
      <c r="AW27" s="4">
        <v>6719.33</v>
      </c>
      <c r="AX27" s="4">
        <v>7243.4570000000003</v>
      </c>
      <c r="AY27" s="4">
        <v>6642.9049999999997</v>
      </c>
      <c r="AZ27" s="4">
        <v>12698.69</v>
      </c>
    </row>
    <row r="28" spans="1:52" x14ac:dyDescent="0.25">
      <c r="A28" s="16" t="s">
        <v>28</v>
      </c>
      <c r="B28" s="14">
        <v>1</v>
      </c>
      <c r="C28" s="7">
        <v>15828.283183688989</v>
      </c>
      <c r="D28" s="7">
        <v>14349.02263773969</v>
      </c>
      <c r="E28" s="7">
        <v>13170.715870286866</v>
      </c>
      <c r="F28" s="7">
        <v>11612.871581152694</v>
      </c>
      <c r="G28" s="7">
        <v>10329.430750809352</v>
      </c>
      <c r="H28" s="7">
        <v>9676.2989058620096</v>
      </c>
      <c r="I28" s="17">
        <v>9848.0814091646207</v>
      </c>
      <c r="J28" s="7">
        <v>10151.591325315901</v>
      </c>
      <c r="K28" s="7">
        <v>10642.391128936195</v>
      </c>
      <c r="L28" s="7">
        <v>10893.6672413162</v>
      </c>
      <c r="M28" s="7">
        <v>10067.876116342384</v>
      </c>
      <c r="N28" s="7">
        <v>9340.5288836232976</v>
      </c>
      <c r="O28" s="7">
        <v>8686.2044085556608</v>
      </c>
      <c r="P28" s="7">
        <v>7823.9050587694037</v>
      </c>
      <c r="Q28" s="7">
        <v>7388.2718549644551</v>
      </c>
      <c r="R28" s="7">
        <v>7170.7445121050323</v>
      </c>
      <c r="S28" s="15">
        <v>1</v>
      </c>
      <c r="T28" s="7">
        <v>12129.334025111471</v>
      </c>
      <c r="U28" s="7">
        <v>8728.1093959000009</v>
      </c>
      <c r="V28" s="7">
        <v>7777.1216881</v>
      </c>
      <c r="W28" s="7">
        <v>6475.3455712000004</v>
      </c>
      <c r="X28" s="7">
        <v>5395.9826591999999</v>
      </c>
      <c r="Y28" s="7">
        <v>4796.0126618000004</v>
      </c>
      <c r="Z28" s="7">
        <v>4847.0707646999999</v>
      </c>
      <c r="AA28" s="7">
        <v>5033.2547986</v>
      </c>
      <c r="AB28" s="7">
        <v>5350.9560887999996</v>
      </c>
      <c r="AC28" s="7">
        <v>5440.2052198000001</v>
      </c>
      <c r="AD28" s="7">
        <v>4699.1587143999996</v>
      </c>
      <c r="AE28" s="7">
        <v>3995.2894657000002</v>
      </c>
      <c r="AF28" s="7">
        <v>3311.7549334</v>
      </c>
      <c r="AG28" s="7">
        <v>2525.8431961000001</v>
      </c>
      <c r="AH28" s="7">
        <v>2078.2366213999999</v>
      </c>
      <c r="AI28" s="7">
        <v>1806.3990756999999</v>
      </c>
      <c r="AJ28" s="7"/>
      <c r="AK28" s="7">
        <v>20313.217410845482</v>
      </c>
      <c r="AL28" s="7">
        <v>18389.087461569623</v>
      </c>
      <c r="AM28" s="7">
        <v>16889.969237274709</v>
      </c>
      <c r="AN28" s="7">
        <v>14889.678995596256</v>
      </c>
      <c r="AO28" s="7">
        <v>13297.698186388434</v>
      </c>
      <c r="AP28" s="7">
        <v>12516.8547334543</v>
      </c>
      <c r="AQ28" s="7">
        <v>12722.965356765078</v>
      </c>
      <c r="AR28" s="7">
        <v>13135.757153632812</v>
      </c>
      <c r="AS28" s="7">
        <v>13731.544441598571</v>
      </c>
      <c r="AT28" s="7">
        <v>14084.748872452314</v>
      </c>
      <c r="AU28" s="7">
        <v>13090.77452002545</v>
      </c>
      <c r="AV28" s="7">
        <v>12296.321992418789</v>
      </c>
      <c r="AW28" s="7">
        <v>11710.203582302605</v>
      </c>
      <c r="AX28" s="7">
        <v>10816.012505358432</v>
      </c>
      <c r="AY28" s="7">
        <v>10383.051632316423</v>
      </c>
      <c r="AZ28" s="7">
        <v>10189.532774656187</v>
      </c>
    </row>
    <row r="29" spans="1:52" x14ac:dyDescent="0.25">
      <c r="A29" s="16" t="s">
        <v>29</v>
      </c>
      <c r="B29" s="14">
        <v>1</v>
      </c>
      <c r="C29" s="7">
        <v>26626.321265140559</v>
      </c>
      <c r="D29" s="7">
        <v>26788.47271828058</v>
      </c>
      <c r="E29" s="7">
        <v>26834.451616968992</v>
      </c>
      <c r="F29" s="7">
        <v>25919.674233536898</v>
      </c>
      <c r="G29" s="7">
        <v>24999.923266040285</v>
      </c>
      <c r="H29" s="7">
        <v>23350.484797376299</v>
      </c>
      <c r="I29" s="17">
        <v>21074.547391666667</v>
      </c>
      <c r="J29" s="7">
        <v>19288.262854058074</v>
      </c>
      <c r="K29" s="7">
        <v>17097.423497933352</v>
      </c>
      <c r="L29" s="7">
        <v>16083.957536061826</v>
      </c>
      <c r="M29" s="7">
        <v>16051.485047071004</v>
      </c>
      <c r="N29" s="7">
        <v>17564.609714480062</v>
      </c>
      <c r="O29" s="7">
        <v>18824.111531861734</v>
      </c>
      <c r="P29" s="7">
        <v>19969.365710539812</v>
      </c>
      <c r="Q29" s="7">
        <v>20460.068042662202</v>
      </c>
      <c r="R29" s="7">
        <v>20578.984013161949</v>
      </c>
      <c r="S29" s="15">
        <v>1</v>
      </c>
      <c r="T29" s="7">
        <v>20988.141163083797</v>
      </c>
      <c r="U29" s="7">
        <v>20734.026124</v>
      </c>
      <c r="V29" s="7">
        <v>20788.770774000001</v>
      </c>
      <c r="W29" s="7">
        <v>19987.203399000002</v>
      </c>
      <c r="X29" s="7">
        <v>19236.640478000001</v>
      </c>
      <c r="Y29" s="7">
        <v>17819.047728000001</v>
      </c>
      <c r="Z29" s="7">
        <v>15909.292880999999</v>
      </c>
      <c r="AA29" s="7">
        <v>14491.981594000001</v>
      </c>
      <c r="AB29" s="7">
        <v>12596.556374</v>
      </c>
      <c r="AC29" s="7">
        <v>11672.150234999999</v>
      </c>
      <c r="AD29" s="7">
        <v>11627.409019000001</v>
      </c>
      <c r="AE29" s="7">
        <v>12947.348017</v>
      </c>
      <c r="AF29" s="7">
        <v>14038.300837000001</v>
      </c>
      <c r="AG29" s="7">
        <v>15027.457863999998</v>
      </c>
      <c r="AH29" s="7">
        <v>15453.161607</v>
      </c>
      <c r="AI29" s="7">
        <v>15557.713695999999</v>
      </c>
      <c r="AJ29" s="7"/>
      <c r="AK29" s="7">
        <v>34185.423679832587</v>
      </c>
      <c r="AL29" s="7">
        <v>34328.537475303536</v>
      </c>
      <c r="AM29" s="7">
        <v>34362.884817791157</v>
      </c>
      <c r="AN29" s="7">
        <v>32970.71964117897</v>
      </c>
      <c r="AO29" s="7">
        <v>31704.282555334416</v>
      </c>
      <c r="AP29" s="7">
        <v>29485.076190021253</v>
      </c>
      <c r="AQ29" s="7">
        <v>26313.619012927185</v>
      </c>
      <c r="AR29" s="7">
        <v>24163.241547444344</v>
      </c>
      <c r="AS29" s="7">
        <v>21207.754867739011</v>
      </c>
      <c r="AT29" s="7">
        <v>20117.309999973542</v>
      </c>
      <c r="AU29" s="7">
        <v>20054.132142421648</v>
      </c>
      <c r="AV29" s="7">
        <v>21880.387814326903</v>
      </c>
      <c r="AW29" s="7">
        <v>23247.108974547969</v>
      </c>
      <c r="AX29" s="7">
        <v>24672.443865011322</v>
      </c>
      <c r="AY29" s="7">
        <v>25224.947821276608</v>
      </c>
      <c r="AZ29" s="7">
        <v>25351.17809597122</v>
      </c>
    </row>
    <row r="30" spans="1:52" x14ac:dyDescent="0.25">
      <c r="A30" s="16" t="s">
        <v>30</v>
      </c>
      <c r="B30" s="14">
        <v>0</v>
      </c>
      <c r="C30" s="7">
        <v>920.75830379153535</v>
      </c>
      <c r="D30" s="7">
        <v>952.18102618084936</v>
      </c>
      <c r="E30" s="7">
        <v>982.47153979828568</v>
      </c>
      <c r="F30" s="7">
        <v>1008.4630330084535</v>
      </c>
      <c r="G30" s="7">
        <v>1027.3138745805179</v>
      </c>
      <c r="H30" s="7">
        <v>1041.4356264503874</v>
      </c>
      <c r="I30" s="17">
        <v>1053.9409654501383</v>
      </c>
      <c r="J30" s="7">
        <v>1062.2108109790938</v>
      </c>
      <c r="K30" s="7">
        <v>1066.7163460412057</v>
      </c>
      <c r="L30" s="7">
        <v>1098.5338623638745</v>
      </c>
      <c r="M30" s="7">
        <v>1099.1172424124707</v>
      </c>
      <c r="N30" s="7">
        <v>1109.5936959728965</v>
      </c>
      <c r="O30" s="7">
        <v>1115.7239635711269</v>
      </c>
      <c r="P30" s="7">
        <v>1125.489123753965</v>
      </c>
      <c r="Q30" s="7">
        <v>1173.2309222812592</v>
      </c>
      <c r="R30" s="7">
        <v>1179.9229700085129</v>
      </c>
      <c r="S30" s="15">
        <v>1</v>
      </c>
      <c r="T30" s="7">
        <v>509.12476046777846</v>
      </c>
      <c r="U30" s="7">
        <v>267.40844089000001</v>
      </c>
      <c r="V30" s="7">
        <v>276.03754664000002</v>
      </c>
      <c r="W30" s="7">
        <v>281.53109881</v>
      </c>
      <c r="X30" s="7">
        <v>282.38251217999999</v>
      </c>
      <c r="Y30" s="7">
        <v>280.21943913000001</v>
      </c>
      <c r="Z30" s="7">
        <v>276.99935600999999</v>
      </c>
      <c r="AA30" s="7">
        <v>271.39849643999997</v>
      </c>
      <c r="AB30" s="7">
        <v>263.44530816000002</v>
      </c>
      <c r="AC30" s="7">
        <v>271.60840688000002</v>
      </c>
      <c r="AD30" s="7">
        <v>260.64236357999999</v>
      </c>
      <c r="AE30" s="7">
        <v>256.43548175000001</v>
      </c>
      <c r="AF30" s="7">
        <v>249.21602644000001</v>
      </c>
      <c r="AG30" s="7">
        <v>243.86280360000001</v>
      </c>
      <c r="AH30" s="7">
        <v>260.91349351999997</v>
      </c>
      <c r="AI30" s="7">
        <v>253.84800597</v>
      </c>
      <c r="AJ30" s="7"/>
      <c r="AK30" s="7">
        <v>1200.7057879019465</v>
      </c>
      <c r="AL30" s="7">
        <v>1243.1957879782747</v>
      </c>
      <c r="AM30" s="7">
        <v>1280.9143350448608</v>
      </c>
      <c r="AN30" s="7">
        <v>1315.092235018752</v>
      </c>
      <c r="AO30" s="7">
        <v>1338.4272120432638</v>
      </c>
      <c r="AP30" s="7">
        <v>1362.2002458602374</v>
      </c>
      <c r="AQ30" s="7">
        <v>1375.4001864933969</v>
      </c>
      <c r="AR30" s="7">
        <v>1389.122450938019</v>
      </c>
      <c r="AS30" s="7">
        <v>1396.628682968716</v>
      </c>
      <c r="AT30" s="7">
        <v>1448.2218385552383</v>
      </c>
      <c r="AU30" s="7">
        <v>1453.6316820197183</v>
      </c>
      <c r="AV30" s="7">
        <v>1472.1843219560303</v>
      </c>
      <c r="AW30" s="7">
        <v>1481.2993046281595</v>
      </c>
      <c r="AX30" s="7">
        <v>1495.0197298319404</v>
      </c>
      <c r="AY30" s="7">
        <v>1581.9113717189655</v>
      </c>
      <c r="AZ30" s="7">
        <v>1588.4090508379484</v>
      </c>
    </row>
    <row r="31" spans="1:52" x14ac:dyDescent="0.25">
      <c r="A31" s="16" t="s">
        <v>31</v>
      </c>
      <c r="B31" s="14">
        <v>1</v>
      </c>
      <c r="C31" s="7">
        <v>39542.243209432061</v>
      </c>
      <c r="D31" s="7">
        <v>37497.909784335789</v>
      </c>
      <c r="E31" s="7">
        <v>34934.544758613534</v>
      </c>
      <c r="F31" s="7">
        <v>31992.691218799537</v>
      </c>
      <c r="G31" s="7">
        <v>28600.359842081278</v>
      </c>
      <c r="H31" s="7">
        <v>25335.055858628559</v>
      </c>
      <c r="I31" s="17">
        <v>22701.599797215353</v>
      </c>
      <c r="J31" s="7">
        <v>20529.662847255593</v>
      </c>
      <c r="K31" s="7">
        <v>18993.666932537337</v>
      </c>
      <c r="L31" s="7">
        <v>19157.317248748015</v>
      </c>
      <c r="M31" s="7">
        <v>18474.977127290858</v>
      </c>
      <c r="N31" s="7">
        <v>17779.484502044514</v>
      </c>
      <c r="O31" s="7">
        <v>16913.921856122644</v>
      </c>
      <c r="P31" s="7">
        <v>16482.915848096949</v>
      </c>
      <c r="Q31" s="7">
        <v>15821.490773655129</v>
      </c>
      <c r="R31" s="7">
        <v>15178.940810180642</v>
      </c>
      <c r="S31" s="15">
        <v>1</v>
      </c>
      <c r="T31" s="7">
        <v>31419.685525106619</v>
      </c>
      <c r="U31" s="7">
        <v>27444.807814</v>
      </c>
      <c r="V31" s="7">
        <v>25279.907652999998</v>
      </c>
      <c r="W31" s="7">
        <v>22811.764513999999</v>
      </c>
      <c r="X31" s="7">
        <v>19927.988068999999</v>
      </c>
      <c r="Y31" s="7">
        <v>17215.839961000001</v>
      </c>
      <c r="Z31" s="7">
        <v>14958.402414999999</v>
      </c>
      <c r="AA31" s="7">
        <v>13110.609630999998</v>
      </c>
      <c r="AB31" s="7">
        <v>11805.581643</v>
      </c>
      <c r="AC31" s="7">
        <v>11915.377482</v>
      </c>
      <c r="AD31" s="7">
        <v>11294.816121</v>
      </c>
      <c r="AE31" s="7">
        <v>10647.816441000001</v>
      </c>
      <c r="AF31" s="7">
        <v>9885.0950742000005</v>
      </c>
      <c r="AG31" s="7">
        <v>9416.7656798999997</v>
      </c>
      <c r="AH31" s="7">
        <v>8748.5195456000001</v>
      </c>
      <c r="AI31" s="7">
        <v>8103.2554459000003</v>
      </c>
      <c r="AJ31" s="7"/>
      <c r="AK31" s="7">
        <v>51083.374885859514</v>
      </c>
      <c r="AL31" s="7">
        <v>48445.671959082785</v>
      </c>
      <c r="AM31" s="7">
        <v>45167.869474821448</v>
      </c>
      <c r="AN31" s="7">
        <v>41296.054392323473</v>
      </c>
      <c r="AO31" s="7">
        <v>36798.112890171542</v>
      </c>
      <c r="AP31" s="7">
        <v>32408.623003500401</v>
      </c>
      <c r="AQ31" s="7">
        <v>28913.791397178211</v>
      </c>
      <c r="AR31" s="7">
        <v>26311.411370144728</v>
      </c>
      <c r="AS31" s="7">
        <v>24347.284778863777</v>
      </c>
      <c r="AT31" s="7">
        <v>24445.27977059425</v>
      </c>
      <c r="AU31" s="7">
        <v>23587.973200420129</v>
      </c>
      <c r="AV31" s="7">
        <v>22657.799904942171</v>
      </c>
      <c r="AW31" s="7">
        <v>21553.490480551336</v>
      </c>
      <c r="AX31" s="7">
        <v>21067.130631167045</v>
      </c>
      <c r="AY31" s="7">
        <v>20283.429405682411</v>
      </c>
      <c r="AZ31" s="7">
        <v>19587.627901507847</v>
      </c>
    </row>
    <row r="32" spans="1:52" x14ac:dyDescent="0.25">
      <c r="A32" s="13" t="s">
        <v>32</v>
      </c>
      <c r="B32" s="14">
        <v>0</v>
      </c>
      <c r="C32" s="4">
        <v>212.75579999999999</v>
      </c>
      <c r="D32" s="4">
        <v>284.03410000000002</v>
      </c>
      <c r="E32" s="4">
        <v>194.2944</v>
      </c>
      <c r="F32" s="4">
        <v>185.2979</v>
      </c>
      <c r="G32" s="4">
        <v>287.21710000000002</v>
      </c>
      <c r="H32" s="4">
        <v>177.6994</v>
      </c>
      <c r="I32" s="4">
        <v>187.333</v>
      </c>
      <c r="J32" s="4">
        <v>57.01435</v>
      </c>
      <c r="K32" s="4">
        <v>34.585389999999997</v>
      </c>
      <c r="L32" s="4">
        <v>15.922280000000001</v>
      </c>
      <c r="M32" s="4">
        <v>7.3325449999999996</v>
      </c>
      <c r="N32" s="4">
        <v>10.32756</v>
      </c>
      <c r="O32" s="4">
        <v>16.174420000000001</v>
      </c>
      <c r="P32" s="4">
        <v>22.26587</v>
      </c>
      <c r="Q32" s="4">
        <v>71.999589999999998</v>
      </c>
      <c r="R32" s="4">
        <v>55.335050000000003</v>
      </c>
      <c r="S32" s="15">
        <v>1</v>
      </c>
      <c r="T32" s="4">
        <v>5.8119540000000001</v>
      </c>
      <c r="U32" s="4">
        <v>8.8227259999999994</v>
      </c>
      <c r="V32" s="4">
        <v>5.469112</v>
      </c>
      <c r="W32" s="4">
        <v>4.8410330000000004</v>
      </c>
      <c r="X32" s="4">
        <v>8.1342979999999994</v>
      </c>
      <c r="Y32" s="4">
        <v>5.3094929999999998</v>
      </c>
      <c r="Z32" s="4">
        <v>5.5074810000000003</v>
      </c>
      <c r="AA32" s="4">
        <v>1.5182640000000001</v>
      </c>
      <c r="AB32" s="4">
        <v>1.0846659999999999</v>
      </c>
      <c r="AC32" s="4">
        <v>0.50524530000000001</v>
      </c>
      <c r="AD32" s="4">
        <v>0.2355739</v>
      </c>
      <c r="AE32" s="4">
        <v>0.32522050000000002</v>
      </c>
      <c r="AF32" s="4">
        <v>0.36711899999999997</v>
      </c>
      <c r="AG32" s="4">
        <v>0.73276830000000004</v>
      </c>
      <c r="AH32" s="4">
        <v>2.364055</v>
      </c>
      <c r="AI32" s="4">
        <v>1.791852</v>
      </c>
      <c r="AJ32" s="7"/>
      <c r="AK32" s="4">
        <v>524.05759999999998</v>
      </c>
      <c r="AL32" s="4">
        <v>629.1644</v>
      </c>
      <c r="AM32" s="4">
        <v>465.43450000000001</v>
      </c>
      <c r="AN32" s="4">
        <v>462.00959999999998</v>
      </c>
      <c r="AO32" s="4">
        <v>669.12850000000003</v>
      </c>
      <c r="AP32" s="4">
        <v>395.01580000000001</v>
      </c>
      <c r="AQ32" s="4">
        <v>388.13670000000002</v>
      </c>
      <c r="AR32" s="4">
        <v>152.85749999999999</v>
      </c>
      <c r="AS32" s="4">
        <v>67.262540000000001</v>
      </c>
      <c r="AT32" s="4">
        <v>30.647390000000001</v>
      </c>
      <c r="AU32" s="4">
        <v>14.265919999999999</v>
      </c>
      <c r="AV32" s="4">
        <v>19.646989999999999</v>
      </c>
      <c r="AW32" s="4">
        <v>39.095410000000001</v>
      </c>
      <c r="AX32" s="4">
        <v>41.392589999999998</v>
      </c>
      <c r="AY32" s="4">
        <v>135.07310000000001</v>
      </c>
      <c r="AZ32" s="4">
        <v>102.7859</v>
      </c>
    </row>
    <row r="33" spans="1:52" x14ac:dyDescent="0.25">
      <c r="A33" s="16" t="s">
        <v>33</v>
      </c>
      <c r="B33" s="14">
        <v>1</v>
      </c>
      <c r="C33" s="7">
        <v>14421.758981709971</v>
      </c>
      <c r="D33" s="7">
        <v>14721.391233032153</v>
      </c>
      <c r="E33" s="7">
        <v>14805.489432802793</v>
      </c>
      <c r="F33" s="7">
        <v>14504.217699884774</v>
      </c>
      <c r="G33" s="7">
        <v>13984.572784446387</v>
      </c>
      <c r="H33" s="7">
        <v>13459.507341048613</v>
      </c>
      <c r="I33" s="17">
        <v>12944.816636243842</v>
      </c>
      <c r="J33" s="7">
        <v>13212.043256141942</v>
      </c>
      <c r="K33" s="7">
        <v>12831.753296762015</v>
      </c>
      <c r="L33" s="7">
        <v>13934.726616034353</v>
      </c>
      <c r="M33" s="7">
        <v>14086.445175807816</v>
      </c>
      <c r="N33" s="7">
        <v>13470.978623233566</v>
      </c>
      <c r="O33" s="7">
        <v>12399.03134743899</v>
      </c>
      <c r="P33" s="7">
        <v>11265.431537427197</v>
      </c>
      <c r="Q33" s="7">
        <v>10896.097190135344</v>
      </c>
      <c r="R33" s="7">
        <v>10478.528678400082</v>
      </c>
      <c r="S33" s="15">
        <v>1</v>
      </c>
      <c r="T33" s="7">
        <v>10953.295470222749</v>
      </c>
      <c r="U33" s="7">
        <v>10104.222651</v>
      </c>
      <c r="V33" s="7">
        <v>10136.349394000001</v>
      </c>
      <c r="W33" s="7">
        <v>9897.1943057000008</v>
      </c>
      <c r="X33" s="7">
        <v>9505.9958277999995</v>
      </c>
      <c r="Y33" s="7">
        <v>9109.8750020999996</v>
      </c>
      <c r="Z33" s="7">
        <v>8715.0849655000002</v>
      </c>
      <c r="AA33" s="7">
        <v>8921.6611004000006</v>
      </c>
      <c r="AB33" s="7">
        <v>8665.6154934000006</v>
      </c>
      <c r="AC33" s="7">
        <v>9598.5541959999991</v>
      </c>
      <c r="AD33" s="7">
        <v>9726.9670375000005</v>
      </c>
      <c r="AE33" s="7">
        <v>9232.3960843000004</v>
      </c>
      <c r="AF33" s="7">
        <v>8248.1054308999992</v>
      </c>
      <c r="AG33" s="7">
        <v>7333.1696874999998</v>
      </c>
      <c r="AH33" s="7">
        <v>6973.6105621999995</v>
      </c>
      <c r="AI33" s="7">
        <v>6603.4506821000004</v>
      </c>
      <c r="AJ33" s="7"/>
      <c r="AK33" s="7">
        <v>20092.548706919639</v>
      </c>
      <c r="AL33" s="7">
        <v>20486.656560002608</v>
      </c>
      <c r="AM33" s="7">
        <v>20560.911447770923</v>
      </c>
      <c r="AN33" s="7">
        <v>20220.834344658739</v>
      </c>
      <c r="AO33" s="7">
        <v>19533.688225173133</v>
      </c>
      <c r="AP33" s="7">
        <v>18794.19635456731</v>
      </c>
      <c r="AQ33" s="7">
        <v>18194.629985910175</v>
      </c>
      <c r="AR33" s="7">
        <v>18730.279792587451</v>
      </c>
      <c r="AS33" s="7">
        <v>17981.00185744539</v>
      </c>
      <c r="AT33" s="7">
        <v>19398.392157821731</v>
      </c>
      <c r="AU33" s="7">
        <v>19807.582673858931</v>
      </c>
      <c r="AV33" s="7">
        <v>19168.526267321962</v>
      </c>
      <c r="AW33" s="7">
        <v>17930.020657755231</v>
      </c>
      <c r="AX33" s="7">
        <v>16563.129218645488</v>
      </c>
      <c r="AY33" s="7">
        <v>16274.680150053673</v>
      </c>
      <c r="AZ33" s="7">
        <v>15850.063109066221</v>
      </c>
    </row>
    <row r="34" spans="1:52" x14ac:dyDescent="0.25">
      <c r="A34" s="16" t="s">
        <v>34</v>
      </c>
      <c r="B34" s="14">
        <v>1</v>
      </c>
      <c r="C34" s="7">
        <v>201948.93803337141</v>
      </c>
      <c r="D34" s="7">
        <v>201544.54887525816</v>
      </c>
      <c r="E34" s="7">
        <v>199883.81182216856</v>
      </c>
      <c r="F34" s="7">
        <v>193862.93622403071</v>
      </c>
      <c r="G34" s="7">
        <v>190353.97575666825</v>
      </c>
      <c r="H34" s="7">
        <v>186026.34155162511</v>
      </c>
      <c r="I34" s="17">
        <v>182805.49211865265</v>
      </c>
      <c r="J34" s="7">
        <v>172093.30817688472</v>
      </c>
      <c r="K34" s="7">
        <v>155723.48306435475</v>
      </c>
      <c r="L34" s="7">
        <v>140261.47533221421</v>
      </c>
      <c r="M34" s="7">
        <v>129409.98650493947</v>
      </c>
      <c r="N34" s="7">
        <v>119562.28226857635</v>
      </c>
      <c r="O34" s="7">
        <v>112399.12649390161</v>
      </c>
      <c r="P34" s="7">
        <v>114196.77926968098</v>
      </c>
      <c r="Q34" s="7">
        <v>113069.74689420449</v>
      </c>
      <c r="R34" s="7">
        <v>110884.83912179616</v>
      </c>
      <c r="S34" s="15">
        <v>1</v>
      </c>
      <c r="T34" s="7">
        <v>162602.98694312604</v>
      </c>
      <c r="U34" s="7">
        <v>155202.16824</v>
      </c>
      <c r="V34" s="7">
        <v>153920.44813</v>
      </c>
      <c r="W34" s="7">
        <v>148360.12458</v>
      </c>
      <c r="X34" s="7">
        <v>145697.28008</v>
      </c>
      <c r="Y34" s="7">
        <v>142162.37182</v>
      </c>
      <c r="Z34" s="7">
        <v>140146.25224999999</v>
      </c>
      <c r="AA34" s="7">
        <v>130497.01303</v>
      </c>
      <c r="AB34" s="7">
        <v>116595.56275</v>
      </c>
      <c r="AC34" s="7">
        <v>103396.78290000001</v>
      </c>
      <c r="AD34" s="7">
        <v>93776.392040000006</v>
      </c>
      <c r="AE34" s="7">
        <v>85551.111759000007</v>
      </c>
      <c r="AF34" s="7">
        <v>79621.922311999995</v>
      </c>
      <c r="AG34" s="7">
        <v>81072.201891999997</v>
      </c>
      <c r="AH34" s="7">
        <v>80041.329826999994</v>
      </c>
      <c r="AI34" s="7">
        <v>78108.730893</v>
      </c>
      <c r="AJ34" s="7"/>
      <c r="AK34" s="7">
        <v>263947.26024933287</v>
      </c>
      <c r="AL34" s="7">
        <v>262910.44661028258</v>
      </c>
      <c r="AM34" s="7">
        <v>260221.18687658492</v>
      </c>
      <c r="AN34" s="7">
        <v>250733.55495623976</v>
      </c>
      <c r="AO34" s="7">
        <v>245819.62839216125</v>
      </c>
      <c r="AP34" s="7">
        <v>239797.8482293367</v>
      </c>
      <c r="AQ34" s="7">
        <v>236548.70357848561</v>
      </c>
      <c r="AR34" s="7">
        <v>222499.08257733131</v>
      </c>
      <c r="AS34" s="7">
        <v>200649.24011405007</v>
      </c>
      <c r="AT34" s="7">
        <v>181382.46584645068</v>
      </c>
      <c r="AU34" s="7">
        <v>169250.32090682187</v>
      </c>
      <c r="AV34" s="7">
        <v>157951.99285801311</v>
      </c>
      <c r="AW34" s="7">
        <v>147320.93669868587</v>
      </c>
      <c r="AX34" s="7">
        <v>150872.01362077889</v>
      </c>
      <c r="AY34" s="7">
        <v>149638.61963046002</v>
      </c>
      <c r="AZ34" s="7">
        <v>146949.29874067826</v>
      </c>
    </row>
    <row r="35" spans="1:52" x14ac:dyDescent="0.25">
      <c r="A35" s="16" t="s">
        <v>35</v>
      </c>
      <c r="B35" s="14">
        <v>1</v>
      </c>
      <c r="C35" s="7">
        <v>5172.3422215020018</v>
      </c>
      <c r="D35" s="7">
        <v>5212.3047155176027</v>
      </c>
      <c r="E35" s="7">
        <v>5035.0345769311516</v>
      </c>
      <c r="F35" s="7">
        <v>4525.5908746041869</v>
      </c>
      <c r="G35" s="7">
        <v>3930.5283032352254</v>
      </c>
      <c r="H35" s="7">
        <v>3551.4635496880528</v>
      </c>
      <c r="I35" s="17">
        <v>3304.8295837116043</v>
      </c>
      <c r="J35" s="7">
        <v>3154.4176991080822</v>
      </c>
      <c r="K35" s="7">
        <v>3074.1104762280133</v>
      </c>
      <c r="L35" s="7">
        <v>3026.8095338121484</v>
      </c>
      <c r="M35" s="7">
        <v>3048.7421376309931</v>
      </c>
      <c r="N35" s="7">
        <v>3028.182478640279</v>
      </c>
      <c r="O35" s="7">
        <v>3011.9202253504104</v>
      </c>
      <c r="P35" s="7">
        <v>2989.7933933431618</v>
      </c>
      <c r="Q35" s="7">
        <v>2971.3895267947464</v>
      </c>
      <c r="R35" s="7">
        <v>2977.1556854802234</v>
      </c>
      <c r="S35" s="15">
        <v>1</v>
      </c>
      <c r="T35" s="7">
        <v>3382.3614426146487</v>
      </c>
      <c r="U35" s="7">
        <v>2286.1245555999999</v>
      </c>
      <c r="V35" s="7">
        <v>2120.5197825</v>
      </c>
      <c r="W35" s="7">
        <v>1730.2098695</v>
      </c>
      <c r="X35" s="7">
        <v>1312.6923426999999</v>
      </c>
      <c r="Y35" s="7">
        <v>1032.0383715</v>
      </c>
      <c r="Z35" s="7">
        <v>834.77832918000001</v>
      </c>
      <c r="AA35" s="7">
        <v>701.87905168000009</v>
      </c>
      <c r="AB35" s="7">
        <v>615.42782471999999</v>
      </c>
      <c r="AC35" s="7">
        <v>552.31596587000001</v>
      </c>
      <c r="AD35" s="7">
        <v>533.81127802000003</v>
      </c>
      <c r="AE35" s="7">
        <v>490.06535674999998</v>
      </c>
      <c r="AF35" s="7">
        <v>448.08562503999997</v>
      </c>
      <c r="AG35" s="7">
        <v>399.55488496999993</v>
      </c>
      <c r="AH35" s="7">
        <v>354.23442371000004</v>
      </c>
      <c r="AI35" s="7">
        <v>322.71959048000002</v>
      </c>
      <c r="AJ35" s="7"/>
      <c r="AK35" s="7">
        <v>7229.7664437652993</v>
      </c>
      <c r="AL35" s="7">
        <v>7322.8477453256528</v>
      </c>
      <c r="AM35" s="7">
        <v>7124.3165106455644</v>
      </c>
      <c r="AN35" s="7">
        <v>6480.142073130186</v>
      </c>
      <c r="AO35" s="7">
        <v>5694.8795456273692</v>
      </c>
      <c r="AP35" s="7">
        <v>5246.0957308795696</v>
      </c>
      <c r="AQ35" s="7">
        <v>4929.2974652815556</v>
      </c>
      <c r="AR35" s="7">
        <v>4735.4404909032064</v>
      </c>
      <c r="AS35" s="7">
        <v>4622.4692339150424</v>
      </c>
      <c r="AT35" s="7">
        <v>4560.12536486708</v>
      </c>
      <c r="AU35" s="7">
        <v>4613.0059230547522</v>
      </c>
      <c r="AV35" s="7">
        <v>4603.4745582916721</v>
      </c>
      <c r="AW35" s="7">
        <v>4589.8829869911169</v>
      </c>
      <c r="AX35" s="7">
        <v>4564.1355462755864</v>
      </c>
      <c r="AY35" s="7">
        <v>4546.3095545955521</v>
      </c>
      <c r="AZ35" s="7">
        <v>4566.1314470583839</v>
      </c>
    </row>
    <row r="36" spans="1:52" x14ac:dyDescent="0.25">
      <c r="A36" s="16" t="s">
        <v>36</v>
      </c>
      <c r="B36" s="14">
        <v>0</v>
      </c>
      <c r="C36" s="4">
        <v>110.172</v>
      </c>
      <c r="D36" s="4">
        <v>109.038</v>
      </c>
      <c r="E36" s="4">
        <v>113.79470000000001</v>
      </c>
      <c r="F36" s="4">
        <v>114.1634</v>
      </c>
      <c r="G36" s="4">
        <v>115.72790000000001</v>
      </c>
      <c r="H36" s="4">
        <v>110.1148</v>
      </c>
      <c r="I36" s="4">
        <v>101.7221</v>
      </c>
      <c r="J36" s="4">
        <v>102.01690000000001</v>
      </c>
      <c r="K36" s="4">
        <v>101.3128</v>
      </c>
      <c r="L36" s="4">
        <v>94.834829999999997</v>
      </c>
      <c r="M36" s="4">
        <v>95.742549999999994</v>
      </c>
      <c r="N36" s="4">
        <v>91.022739999999999</v>
      </c>
      <c r="O36" s="4">
        <v>86.788679999999999</v>
      </c>
      <c r="P36" s="4">
        <v>86.788679999999999</v>
      </c>
      <c r="Q36" s="4">
        <v>86.788679999999999</v>
      </c>
      <c r="R36" s="4">
        <v>86.788679999999999</v>
      </c>
      <c r="S36" s="15">
        <v>1</v>
      </c>
      <c r="T36" s="4">
        <v>110.172</v>
      </c>
      <c r="U36" s="4">
        <v>109.038</v>
      </c>
      <c r="V36" s="4">
        <v>113.79470000000001</v>
      </c>
      <c r="W36" s="4">
        <v>114.1634</v>
      </c>
      <c r="X36" s="4">
        <v>115.72790000000001</v>
      </c>
      <c r="Y36" s="4">
        <v>110.1148</v>
      </c>
      <c r="Z36" s="4">
        <v>101.7221</v>
      </c>
      <c r="AA36" s="4">
        <v>102.01690000000001</v>
      </c>
      <c r="AB36" s="4">
        <v>101.3128</v>
      </c>
      <c r="AC36" s="4">
        <v>94.834829999999997</v>
      </c>
      <c r="AD36" s="4">
        <v>95.742549999999994</v>
      </c>
      <c r="AE36" s="4">
        <v>91.022739999999999</v>
      </c>
      <c r="AF36" s="4">
        <v>86.788679999999999</v>
      </c>
      <c r="AG36" s="4">
        <v>86.788679999999999</v>
      </c>
      <c r="AH36" s="4">
        <v>86.788679999999999</v>
      </c>
      <c r="AI36" s="4">
        <v>86.788679999999999</v>
      </c>
      <c r="AJ36" s="7"/>
      <c r="AK36" s="4">
        <v>110.172</v>
      </c>
      <c r="AL36" s="4">
        <v>109.038</v>
      </c>
      <c r="AM36" s="4">
        <v>113.79470000000001</v>
      </c>
      <c r="AN36" s="4">
        <v>114.1634</v>
      </c>
      <c r="AO36" s="4">
        <v>115.72790000000001</v>
      </c>
      <c r="AP36" s="4">
        <v>110.1148</v>
      </c>
      <c r="AQ36" s="4">
        <v>101.7221</v>
      </c>
      <c r="AR36" s="4">
        <v>102.01690000000001</v>
      </c>
      <c r="AS36" s="4">
        <v>101.3128</v>
      </c>
      <c r="AT36" s="4">
        <v>94.834829999999997</v>
      </c>
      <c r="AU36" s="4">
        <v>95.742549999999994</v>
      </c>
      <c r="AV36" s="4">
        <v>91.022739999999999</v>
      </c>
      <c r="AW36" s="4">
        <v>86.788679999999999</v>
      </c>
      <c r="AX36" s="4">
        <v>86.788679999999999</v>
      </c>
      <c r="AY36" s="4">
        <v>86.788679999999999</v>
      </c>
      <c r="AZ36" s="4">
        <v>86.788679999999999</v>
      </c>
    </row>
    <row r="37" spans="1:52" x14ac:dyDescent="0.25">
      <c r="A37" s="16" t="s">
        <v>37</v>
      </c>
      <c r="B37" s="14">
        <v>1</v>
      </c>
      <c r="C37" s="7">
        <v>6502.8296100601656</v>
      </c>
      <c r="D37" s="7">
        <v>6381.3879773085337</v>
      </c>
      <c r="E37" s="7">
        <v>5986.2418350682601</v>
      </c>
      <c r="F37" s="7">
        <v>5502.1569043279451</v>
      </c>
      <c r="G37" s="7">
        <v>4973.8367198530887</v>
      </c>
      <c r="H37" s="7">
        <v>4608.4325039475725</v>
      </c>
      <c r="I37" s="17">
        <v>4483.082449638282</v>
      </c>
      <c r="J37" s="7">
        <v>4309.1197325346311</v>
      </c>
      <c r="K37" s="7">
        <v>4208.3194172740596</v>
      </c>
      <c r="L37" s="7">
        <v>4155.8918027080726</v>
      </c>
      <c r="M37" s="7">
        <v>4136.1375975760966</v>
      </c>
      <c r="N37" s="7">
        <v>4130.1208217807216</v>
      </c>
      <c r="O37" s="7">
        <v>4143.5303453174074</v>
      </c>
      <c r="P37" s="7">
        <v>4190.0681912612408</v>
      </c>
      <c r="Q37" s="7">
        <v>4330.9262034239737</v>
      </c>
      <c r="R37" s="7">
        <v>4383.4475695772371</v>
      </c>
      <c r="S37" s="15">
        <v>1</v>
      </c>
      <c r="T37" s="7">
        <v>4641.4936213228802</v>
      </c>
      <c r="U37" s="7">
        <v>2977.3428531</v>
      </c>
      <c r="V37" s="7">
        <v>2600.8049640999998</v>
      </c>
      <c r="W37" s="7">
        <v>2170.3803004000001</v>
      </c>
      <c r="X37" s="7">
        <v>1713.0864562999998</v>
      </c>
      <c r="Y37" s="7">
        <v>1394.5128150999999</v>
      </c>
      <c r="Z37" s="7">
        <v>1246.0795954</v>
      </c>
      <c r="AA37" s="7">
        <v>1068.8716179</v>
      </c>
      <c r="AB37" s="7">
        <v>953.25838188</v>
      </c>
      <c r="AC37" s="7">
        <v>867.37463362000005</v>
      </c>
      <c r="AD37" s="7">
        <v>798.14775175</v>
      </c>
      <c r="AE37" s="7">
        <v>736.29727781999998</v>
      </c>
      <c r="AF37" s="7">
        <v>684.21031660999995</v>
      </c>
      <c r="AG37" s="7">
        <v>650.16077181000003</v>
      </c>
      <c r="AH37" s="7">
        <v>672.81286728999999</v>
      </c>
      <c r="AI37" s="7">
        <v>642.08483968999997</v>
      </c>
      <c r="AJ37" s="7"/>
      <c r="AK37" s="7">
        <v>8428.6019900000738</v>
      </c>
      <c r="AL37" s="7">
        <v>8422.1991881957128</v>
      </c>
      <c r="AM37" s="7">
        <v>7972.0446986665547</v>
      </c>
      <c r="AN37" s="7">
        <v>7409.2506603588527</v>
      </c>
      <c r="AO37" s="7">
        <v>6805.8342305621627</v>
      </c>
      <c r="AP37" s="7">
        <v>6432.9559429802139</v>
      </c>
      <c r="AQ37" s="7">
        <v>6391.897643231925</v>
      </c>
      <c r="AR37" s="7">
        <v>6201.0899137244432</v>
      </c>
      <c r="AS37" s="7">
        <v>6079.7329106921115</v>
      </c>
      <c r="AT37" s="7">
        <v>6029.3332555976785</v>
      </c>
      <c r="AU37" s="7">
        <v>6025.6292647646678</v>
      </c>
      <c r="AV37" s="7">
        <v>6050.2897933714403</v>
      </c>
      <c r="AW37" s="7">
        <v>6106.9564033127517</v>
      </c>
      <c r="AX37" s="7">
        <v>6195.3247688667734</v>
      </c>
      <c r="AY37" s="7">
        <v>6438.4855158961918</v>
      </c>
      <c r="AZ37" s="7">
        <v>6531.8766682048781</v>
      </c>
    </row>
    <row r="38" spans="1:52" x14ac:dyDescent="0.25">
      <c r="A38" s="16" t="s">
        <v>38</v>
      </c>
      <c r="B38" s="14">
        <v>1</v>
      </c>
      <c r="C38" s="7">
        <v>12312.128406788017</v>
      </c>
      <c r="D38" s="7">
        <v>12502.164621470474</v>
      </c>
      <c r="E38" s="7">
        <v>12665.521100210024</v>
      </c>
      <c r="F38" s="7">
        <v>12575.203540500284</v>
      </c>
      <c r="G38" s="7">
        <v>12236.467336151252</v>
      </c>
      <c r="H38" s="7">
        <v>11732.171032195563</v>
      </c>
      <c r="I38" s="17">
        <v>11300.183829166668</v>
      </c>
      <c r="J38" s="7">
        <v>11556.420536291562</v>
      </c>
      <c r="K38" s="7">
        <v>11574.39557512383</v>
      </c>
      <c r="L38" s="7">
        <v>11377.031018794447</v>
      </c>
      <c r="M38" s="7">
        <v>10847.170925911631</v>
      </c>
      <c r="N38" s="7">
        <v>10379.733218808453</v>
      </c>
      <c r="O38" s="7">
        <v>9088.0854026347752</v>
      </c>
      <c r="P38" s="7">
        <v>7789.8997507850436</v>
      </c>
      <c r="Q38" s="7">
        <v>6691.0928688366348</v>
      </c>
      <c r="R38" s="7">
        <v>5786.3032460544982</v>
      </c>
      <c r="S38" s="15">
        <v>1</v>
      </c>
      <c r="T38" s="7">
        <v>10452.455172966949</v>
      </c>
      <c r="U38" s="7">
        <v>9723.7759483999998</v>
      </c>
      <c r="V38" s="7">
        <v>9843.9268293999994</v>
      </c>
      <c r="W38" s="7">
        <v>9751.7576938999991</v>
      </c>
      <c r="X38" s="7">
        <v>9461.5419877000004</v>
      </c>
      <c r="Y38" s="7">
        <v>9030.8048118999995</v>
      </c>
      <c r="Z38" s="7">
        <v>8635.0028533999994</v>
      </c>
      <c r="AA38" s="7">
        <v>8887.8477820000007</v>
      </c>
      <c r="AB38" s="7">
        <v>8935.3473529000003</v>
      </c>
      <c r="AC38" s="7">
        <v>8771.4569960999997</v>
      </c>
      <c r="AD38" s="7">
        <v>8329.5657360000005</v>
      </c>
      <c r="AE38" s="7">
        <v>7960.9828684000004</v>
      </c>
      <c r="AF38" s="7">
        <v>6872.7655375999993</v>
      </c>
      <c r="AG38" s="7">
        <v>5745.8739661999998</v>
      </c>
      <c r="AH38" s="7">
        <v>4797.0776195999997</v>
      </c>
      <c r="AI38" s="7">
        <v>4045.2261632</v>
      </c>
      <c r="AJ38" s="7"/>
      <c r="AK38" s="7">
        <v>17042.267146343656</v>
      </c>
      <c r="AL38" s="7">
        <v>17306.633001885948</v>
      </c>
      <c r="AM38" s="7">
        <v>17609.434765507511</v>
      </c>
      <c r="AN38" s="7">
        <v>17521.815426465786</v>
      </c>
      <c r="AO38" s="7">
        <v>17082.473392373868</v>
      </c>
      <c r="AP38" s="7">
        <v>16412.108964983803</v>
      </c>
      <c r="AQ38" s="7">
        <v>15871.649146324618</v>
      </c>
      <c r="AR38" s="7">
        <v>16113.906483617075</v>
      </c>
      <c r="AS38" s="7">
        <v>16143.060910063241</v>
      </c>
      <c r="AT38" s="7">
        <v>15863.67169674787</v>
      </c>
      <c r="AU38" s="7">
        <v>15164.890082844055</v>
      </c>
      <c r="AV38" s="7">
        <v>14557.196011141446</v>
      </c>
      <c r="AW38" s="7">
        <v>12937.932509515844</v>
      </c>
      <c r="AX38" s="7">
        <v>11330.687912008749</v>
      </c>
      <c r="AY38" s="7">
        <v>9974.1488881956029</v>
      </c>
      <c r="AZ38" s="7">
        <v>8919.579705575874</v>
      </c>
    </row>
    <row r="39" spans="1:52" x14ac:dyDescent="0.25">
      <c r="A39" s="13" t="s">
        <v>39</v>
      </c>
      <c r="B39" s="14">
        <v>0</v>
      </c>
      <c r="C39" s="4">
        <v>530.08429999999998</v>
      </c>
      <c r="D39" s="4">
        <v>93.544280000000001</v>
      </c>
      <c r="E39" s="4">
        <v>110.8673</v>
      </c>
      <c r="F39" s="4">
        <v>163.99119999999999</v>
      </c>
      <c r="G39" s="4">
        <v>101.6284</v>
      </c>
      <c r="H39" s="4">
        <v>73.911529999999999</v>
      </c>
      <c r="I39" s="4">
        <v>100.4735</v>
      </c>
      <c r="J39" s="4">
        <v>42.730110000000003</v>
      </c>
      <c r="K39" s="4">
        <v>49.659309999999998</v>
      </c>
      <c r="L39" s="4">
        <v>51.969050000000003</v>
      </c>
      <c r="M39" s="4">
        <v>100.4735</v>
      </c>
      <c r="N39" s="4">
        <v>62.362859999999998</v>
      </c>
      <c r="O39" s="4">
        <v>83.150469999999999</v>
      </c>
      <c r="P39" s="4">
        <v>121.2611</v>
      </c>
      <c r="Q39" s="4">
        <v>200.947</v>
      </c>
      <c r="R39" s="4">
        <v>162.83629999999999</v>
      </c>
      <c r="S39" s="15">
        <v>1</v>
      </c>
      <c r="T39" s="4">
        <v>530.08429999999998</v>
      </c>
      <c r="U39" s="4">
        <v>93.544280000000001</v>
      </c>
      <c r="V39" s="4">
        <v>110.8673</v>
      </c>
      <c r="W39" s="4">
        <v>163.99119999999999</v>
      </c>
      <c r="X39" s="4">
        <v>101.6284</v>
      </c>
      <c r="Y39" s="4">
        <v>73.911529999999999</v>
      </c>
      <c r="Z39" s="4">
        <v>100.4735</v>
      </c>
      <c r="AA39" s="4">
        <v>42.730110000000003</v>
      </c>
      <c r="AB39" s="4">
        <v>49.659309999999998</v>
      </c>
      <c r="AC39" s="4">
        <v>51.969050000000003</v>
      </c>
      <c r="AD39" s="4">
        <v>100.4735</v>
      </c>
      <c r="AE39" s="4">
        <v>62.362859999999998</v>
      </c>
      <c r="AF39" s="4">
        <v>83.150469999999999</v>
      </c>
      <c r="AG39" s="4">
        <v>121.2611</v>
      </c>
      <c r="AH39" s="4">
        <v>200.947</v>
      </c>
      <c r="AI39" s="4">
        <v>162.83629999999999</v>
      </c>
      <c r="AJ39" s="7"/>
      <c r="AK39" s="4">
        <v>530.08429999999998</v>
      </c>
      <c r="AL39" s="4">
        <v>93.544280000000001</v>
      </c>
      <c r="AM39" s="4">
        <v>110.8673</v>
      </c>
      <c r="AN39" s="4">
        <v>163.99119999999999</v>
      </c>
      <c r="AO39" s="4">
        <v>101.6284</v>
      </c>
      <c r="AP39" s="4">
        <v>73.911529999999999</v>
      </c>
      <c r="AQ39" s="4">
        <v>100.4735</v>
      </c>
      <c r="AR39" s="4">
        <v>42.730110000000003</v>
      </c>
      <c r="AS39" s="4">
        <v>49.659309999999998</v>
      </c>
      <c r="AT39" s="4">
        <v>51.969050000000003</v>
      </c>
      <c r="AU39" s="4">
        <v>100.4735</v>
      </c>
      <c r="AV39" s="4">
        <v>62.362859999999998</v>
      </c>
      <c r="AW39" s="4">
        <v>83.150469999999999</v>
      </c>
      <c r="AX39" s="4">
        <v>121.2611</v>
      </c>
      <c r="AY39" s="4">
        <v>200.947</v>
      </c>
      <c r="AZ39" s="4">
        <v>162.83629999999999</v>
      </c>
    </row>
    <row r="40" spans="1:52" x14ac:dyDescent="0.25">
      <c r="A40" s="16" t="s">
        <v>40</v>
      </c>
      <c r="B40" s="14">
        <v>0</v>
      </c>
      <c r="C40" s="18">
        <v>6135.2303963588374</v>
      </c>
      <c r="D40" s="18">
        <v>5953.4544619137305</v>
      </c>
      <c r="E40" s="18">
        <v>5504.0447451418977</v>
      </c>
      <c r="F40" s="18">
        <v>4977.2666206781651</v>
      </c>
      <c r="G40" s="18">
        <v>4473.1620192302817</v>
      </c>
      <c r="H40" s="18">
        <v>3992.7020715593162</v>
      </c>
      <c r="I40" s="19">
        <v>3702.3338378951344</v>
      </c>
      <c r="J40" s="18">
        <v>3496.5638415254007</v>
      </c>
      <c r="K40" s="18">
        <v>3413.6748384319772</v>
      </c>
      <c r="L40" s="18">
        <v>3279.7464138929759</v>
      </c>
      <c r="M40" s="18">
        <v>3158.7367661585777</v>
      </c>
      <c r="N40" s="18">
        <v>3057.9523592831965</v>
      </c>
      <c r="O40" s="18">
        <v>2903.15234184168</v>
      </c>
      <c r="P40" s="18">
        <v>2897.902543820358</v>
      </c>
      <c r="Q40" s="18">
        <v>2864.3289380672277</v>
      </c>
      <c r="R40" s="18">
        <v>2840.6750746463704</v>
      </c>
      <c r="S40" s="15">
        <v>1</v>
      </c>
      <c r="T40" s="7">
        <v>5616.6231340077175</v>
      </c>
      <c r="U40" s="7">
        <v>4133.5089827000002</v>
      </c>
      <c r="V40" s="7">
        <v>3753.9439086000002</v>
      </c>
      <c r="W40" s="7">
        <v>3315.3937086999999</v>
      </c>
      <c r="X40" s="7">
        <v>2885.2363978999997</v>
      </c>
      <c r="Y40" s="7">
        <v>2517.7184560000001</v>
      </c>
      <c r="Z40" s="7">
        <v>2278.2059859000001</v>
      </c>
      <c r="AA40" s="7">
        <v>2103.6240679000002</v>
      </c>
      <c r="AB40" s="7">
        <v>2009.1802167999997</v>
      </c>
      <c r="AC40" s="7">
        <v>1892.2000465000001</v>
      </c>
      <c r="AD40" s="7">
        <v>1768.2786733999999</v>
      </c>
      <c r="AE40" s="7">
        <v>1678.5629793000001</v>
      </c>
      <c r="AF40" s="7">
        <v>1535.6488821</v>
      </c>
      <c r="AG40" s="7">
        <v>1500.9085766000001</v>
      </c>
      <c r="AH40" s="7">
        <v>1456.0661814</v>
      </c>
      <c r="AI40" s="7">
        <v>1418.32781</v>
      </c>
      <c r="AJ40" s="7"/>
      <c r="AK40" s="7">
        <v>9642.3586577050264</v>
      </c>
      <c r="AL40" s="7">
        <v>9548.7037990237932</v>
      </c>
      <c r="AM40" s="7">
        <v>9054.7874038685204</v>
      </c>
      <c r="AN40" s="7">
        <v>8489.412344244387</v>
      </c>
      <c r="AO40" s="7">
        <v>7994.741939981116</v>
      </c>
      <c r="AP40" s="7">
        <v>7417.286731363607</v>
      </c>
      <c r="AQ40" s="7">
        <v>7146.1482074672504</v>
      </c>
      <c r="AR40" s="7">
        <v>7025.174630219346</v>
      </c>
      <c r="AS40" s="7">
        <v>7148.9879827997256</v>
      </c>
      <c r="AT40" s="7">
        <v>7127.2346895837854</v>
      </c>
      <c r="AU40" s="7">
        <v>7130.8459121757433</v>
      </c>
      <c r="AV40" s="7">
        <v>7156.5041713770406</v>
      </c>
      <c r="AW40" s="7">
        <v>7009.1822150879971</v>
      </c>
      <c r="AX40" s="7">
        <v>7223.3032025060147</v>
      </c>
      <c r="AY40" s="7">
        <v>7309.30076864491</v>
      </c>
      <c r="AZ40" s="7">
        <v>7411.3937648317296</v>
      </c>
    </row>
    <row r="41" spans="1:52" x14ac:dyDescent="0.25">
      <c r="A41" s="13" t="s">
        <v>41</v>
      </c>
      <c r="B41" s="14">
        <v>0</v>
      </c>
      <c r="C41" s="4">
        <v>4.8529790000000004</v>
      </c>
      <c r="D41" s="4">
        <v>8.1449490000000004</v>
      </c>
      <c r="E41" s="4">
        <v>4.4502040000000003</v>
      </c>
      <c r="F41" s="4">
        <v>2.077947</v>
      </c>
      <c r="G41" s="4">
        <v>3.7845080000000002</v>
      </c>
      <c r="H41" s="4">
        <v>2.4864199999999999</v>
      </c>
      <c r="I41" s="4">
        <v>1.7799780000000001</v>
      </c>
      <c r="J41" s="4">
        <v>1.646274</v>
      </c>
      <c r="K41" s="4">
        <v>1.454612</v>
      </c>
      <c r="L41" s="4">
        <v>1.785585</v>
      </c>
      <c r="M41" s="4">
        <v>1.359062</v>
      </c>
      <c r="N41" s="4">
        <v>1.1306240000000001</v>
      </c>
      <c r="O41" s="4">
        <v>0.30896659999999998</v>
      </c>
      <c r="P41" s="4">
        <v>0.64255799999999996</v>
      </c>
      <c r="Q41" s="4">
        <v>1.085472</v>
      </c>
      <c r="R41" s="4">
        <v>0.66049199999999997</v>
      </c>
      <c r="S41" s="15">
        <v>1</v>
      </c>
      <c r="T41" s="4">
        <v>7.8972000000000001E-2</v>
      </c>
      <c r="U41" s="4">
        <v>0.2558301</v>
      </c>
      <c r="V41" s="4">
        <v>0.13438040000000001</v>
      </c>
      <c r="W41" s="4">
        <v>6.5314159999999996E-2</v>
      </c>
      <c r="X41" s="4">
        <v>0.11934889999999999</v>
      </c>
      <c r="Y41" s="4">
        <v>7.6562000000000005E-2</v>
      </c>
      <c r="Z41" s="4">
        <v>5.5147979999999999E-2</v>
      </c>
      <c r="AA41" s="4">
        <v>3.8808460000000003E-2</v>
      </c>
      <c r="AB41" s="4">
        <v>3.356555E-2</v>
      </c>
      <c r="AC41" s="4">
        <v>4.22873E-2</v>
      </c>
      <c r="AD41" s="4">
        <v>4.0812010000000003E-2</v>
      </c>
      <c r="AE41" s="4">
        <v>3.3803930000000003E-2</v>
      </c>
      <c r="AF41" s="4">
        <v>9.3101160000000002E-3</v>
      </c>
      <c r="AG41" s="4">
        <v>1.9106669999999999E-2</v>
      </c>
      <c r="AH41" s="4">
        <v>3.3913690000000003E-2</v>
      </c>
      <c r="AI41" s="4">
        <v>2.087746E-2</v>
      </c>
      <c r="AJ41" s="7"/>
      <c r="AK41" s="4">
        <v>13.97339</v>
      </c>
      <c r="AL41" s="4">
        <v>16.091049999999999</v>
      </c>
      <c r="AM41" s="4">
        <v>8.714969</v>
      </c>
      <c r="AN41" s="4">
        <v>3.9831180000000002</v>
      </c>
      <c r="AO41" s="4">
        <v>7.5186609999999998</v>
      </c>
      <c r="AP41" s="4">
        <v>4.8020250000000004</v>
      </c>
      <c r="AQ41" s="4">
        <v>3.449646</v>
      </c>
      <c r="AR41" s="4">
        <v>3.8711899999999999</v>
      </c>
      <c r="AS41" s="4">
        <v>3.531031</v>
      </c>
      <c r="AT41" s="4">
        <v>4.3760680000000001</v>
      </c>
      <c r="AU41" s="4">
        <v>2.693648</v>
      </c>
      <c r="AV41" s="4">
        <v>2.429621</v>
      </c>
      <c r="AW41" s="4">
        <v>0.61507029999999996</v>
      </c>
      <c r="AX41" s="4">
        <v>1.3134760000000001</v>
      </c>
      <c r="AY41" s="4">
        <v>2.1146780000000001</v>
      </c>
      <c r="AZ41" s="4">
        <v>1.3122339999999999</v>
      </c>
    </row>
    <row r="42" spans="1:52" x14ac:dyDescent="0.25">
      <c r="A42" s="16" t="s">
        <v>42</v>
      </c>
      <c r="B42" s="14">
        <v>1</v>
      </c>
      <c r="C42" s="7">
        <v>6882.1538980741188</v>
      </c>
      <c r="D42" s="7">
        <v>6809.1842853116486</v>
      </c>
      <c r="E42" s="7">
        <v>6791.0536798395842</v>
      </c>
      <c r="F42" s="7">
        <v>6813.0274451926643</v>
      </c>
      <c r="G42" s="7">
        <v>6854.3854231784198</v>
      </c>
      <c r="H42" s="7">
        <v>6948.437603251381</v>
      </c>
      <c r="I42" s="17">
        <v>6993.7425375414323</v>
      </c>
      <c r="J42" s="7">
        <v>6933.3855287343958</v>
      </c>
      <c r="K42" s="7">
        <v>6862.999097449303</v>
      </c>
      <c r="L42" s="7">
        <v>6723.5335496096513</v>
      </c>
      <c r="M42" s="7">
        <v>6261.6932698494138</v>
      </c>
      <c r="N42" s="7">
        <v>5741.0715912357655</v>
      </c>
      <c r="O42" s="7">
        <v>5161.1356123478863</v>
      </c>
      <c r="P42" s="7">
        <v>4671.3286796538396</v>
      </c>
      <c r="Q42" s="7">
        <v>4451.5735676709837</v>
      </c>
      <c r="R42" s="7">
        <v>4178.5700349244707</v>
      </c>
      <c r="S42" s="15">
        <v>1</v>
      </c>
      <c r="T42" s="7">
        <v>5516.2306380292393</v>
      </c>
      <c r="U42" s="7">
        <v>5079.7943152999997</v>
      </c>
      <c r="V42" s="7">
        <v>5056.1304950999993</v>
      </c>
      <c r="W42" s="7">
        <v>5062.8001009</v>
      </c>
      <c r="X42" s="7">
        <v>5085.1882778999989</v>
      </c>
      <c r="Y42" s="7">
        <v>5155.4735626000011</v>
      </c>
      <c r="Z42" s="7">
        <v>5180.9243678000003</v>
      </c>
      <c r="AA42" s="7">
        <v>5116.4539922000004</v>
      </c>
      <c r="AB42" s="7">
        <v>5056.5545183000004</v>
      </c>
      <c r="AC42" s="7">
        <v>4936.2549259999996</v>
      </c>
      <c r="AD42" s="7">
        <v>4525.8917316999996</v>
      </c>
      <c r="AE42" s="7">
        <v>4068.9032791</v>
      </c>
      <c r="AF42" s="7">
        <v>3572.1499647999999</v>
      </c>
      <c r="AG42" s="7">
        <v>3138.2035328000002</v>
      </c>
      <c r="AH42" s="7">
        <v>2938.6336019999999</v>
      </c>
      <c r="AI42" s="7">
        <v>2702.8276071</v>
      </c>
      <c r="AJ42" s="7"/>
      <c r="AK42" s="7">
        <v>8797.0399970027684</v>
      </c>
      <c r="AL42" s="7">
        <v>8716.1179678151475</v>
      </c>
      <c r="AM42" s="7">
        <v>8697.2185731317804</v>
      </c>
      <c r="AN42" s="7">
        <v>8718.6516452408832</v>
      </c>
      <c r="AO42" s="7">
        <v>8768.8147359239138</v>
      </c>
      <c r="AP42" s="7">
        <v>8870.8936906774652</v>
      </c>
      <c r="AQ42" s="7">
        <v>8920.6382190456134</v>
      </c>
      <c r="AR42" s="7">
        <v>8836.8198002509998</v>
      </c>
      <c r="AS42" s="7">
        <v>8728.3376799953985</v>
      </c>
      <c r="AT42" s="7">
        <v>8498.5156079253047</v>
      </c>
      <c r="AU42" s="7">
        <v>7899.5621740475353</v>
      </c>
      <c r="AV42" s="7">
        <v>7262.4024813506339</v>
      </c>
      <c r="AW42" s="7">
        <v>6528.1461810525252</v>
      </c>
      <c r="AX42" s="7">
        <v>5890.2348802410215</v>
      </c>
      <c r="AY42" s="7">
        <v>5638.4822238366405</v>
      </c>
      <c r="AZ42" s="7">
        <v>5302.3289324124999</v>
      </c>
    </row>
    <row r="43" spans="1:52" x14ac:dyDescent="0.25">
      <c r="A43" s="16" t="s">
        <v>43</v>
      </c>
      <c r="B43" s="14">
        <v>1</v>
      </c>
      <c r="C43" s="7">
        <v>49242.57122896942</v>
      </c>
      <c r="D43" s="7">
        <v>48861.246208103439</v>
      </c>
      <c r="E43" s="7">
        <v>47745.326988994952</v>
      </c>
      <c r="F43" s="7">
        <v>43875.983209136553</v>
      </c>
      <c r="G43" s="7">
        <v>40342.945779003647</v>
      </c>
      <c r="H43" s="7">
        <v>35283.498765170763</v>
      </c>
      <c r="I43" s="17">
        <v>30473.644111080179</v>
      </c>
      <c r="J43" s="7">
        <v>27500.006404883206</v>
      </c>
      <c r="K43" s="7">
        <v>25417.077478232117</v>
      </c>
      <c r="L43" s="7">
        <v>23010.728168411046</v>
      </c>
      <c r="M43" s="7">
        <v>20140.362814184227</v>
      </c>
      <c r="N43" s="7">
        <v>17249.423329643672</v>
      </c>
      <c r="O43" s="7">
        <v>14800.350188668515</v>
      </c>
      <c r="P43" s="7">
        <v>13226.516147841234</v>
      </c>
      <c r="Q43" s="7">
        <v>12741.795043423102</v>
      </c>
      <c r="R43" s="7">
        <v>12367.394947321049</v>
      </c>
      <c r="S43" s="15">
        <v>1</v>
      </c>
      <c r="T43" s="7">
        <v>38937.374986652481</v>
      </c>
      <c r="U43" s="7">
        <v>35810.478071999998</v>
      </c>
      <c r="V43" s="7">
        <v>34895.090004999998</v>
      </c>
      <c r="W43" s="7">
        <v>31643.307472</v>
      </c>
      <c r="X43" s="7">
        <v>28717.735927999998</v>
      </c>
      <c r="Y43" s="7">
        <v>24459.402569999998</v>
      </c>
      <c r="Z43" s="7">
        <v>20346.609734999998</v>
      </c>
      <c r="AA43" s="7">
        <v>17857.859299</v>
      </c>
      <c r="AB43" s="7">
        <v>16042.030218</v>
      </c>
      <c r="AC43" s="7">
        <v>13995.712759</v>
      </c>
      <c r="AD43" s="7">
        <v>11524.654672999999</v>
      </c>
      <c r="AE43" s="7">
        <v>8983.3126300999993</v>
      </c>
      <c r="AF43" s="7">
        <v>6800.935461</v>
      </c>
      <c r="AG43" s="7">
        <v>5348.8693345000011</v>
      </c>
      <c r="AH43" s="7">
        <v>4776.5275024000002</v>
      </c>
      <c r="AI43" s="7">
        <v>4339.6175862999999</v>
      </c>
      <c r="AJ43" s="7"/>
      <c r="AK43" s="7">
        <v>62959.922517387946</v>
      </c>
      <c r="AL43" s="7">
        <v>62382.71350090309</v>
      </c>
      <c r="AM43" s="7">
        <v>60769.222621508939</v>
      </c>
      <c r="AN43" s="7">
        <v>55537.985383155086</v>
      </c>
      <c r="AO43" s="7">
        <v>51313.583160126545</v>
      </c>
      <c r="AP43" s="7">
        <v>44764.217177272192</v>
      </c>
      <c r="AQ43" s="7">
        <v>38027.869098218594</v>
      </c>
      <c r="AR43" s="7">
        <v>34239.485142236408</v>
      </c>
      <c r="AS43" s="7">
        <v>31958.343527465026</v>
      </c>
      <c r="AT43" s="7">
        <v>28921.859600221676</v>
      </c>
      <c r="AU43" s="7">
        <v>25357.806114418298</v>
      </c>
      <c r="AV43" s="7">
        <v>21887.011070795688</v>
      </c>
      <c r="AW43" s="7">
        <v>19079.517141540608</v>
      </c>
      <c r="AX43" s="7">
        <v>17352.422484799008</v>
      </c>
      <c r="AY43" s="7">
        <v>16941.248691562334</v>
      </c>
      <c r="AZ43" s="7">
        <v>16558.17699341954</v>
      </c>
    </row>
    <row r="44" spans="1:52" x14ac:dyDescent="0.25">
      <c r="A44" s="16" t="s">
        <v>44</v>
      </c>
      <c r="B44" s="14">
        <v>1</v>
      </c>
      <c r="C44" s="7">
        <v>29630.344452115012</v>
      </c>
      <c r="D44" s="7">
        <v>27821.673134973575</v>
      </c>
      <c r="E44" s="7">
        <v>25586.150208658328</v>
      </c>
      <c r="F44" s="7">
        <v>24005.291970748563</v>
      </c>
      <c r="G44" s="7">
        <v>21756.865378997885</v>
      </c>
      <c r="H44" s="7">
        <v>19846.486461435496</v>
      </c>
      <c r="I44" s="17">
        <v>18336.379702346021</v>
      </c>
      <c r="J44" s="7">
        <v>17105.5940274071</v>
      </c>
      <c r="K44" s="7">
        <v>16256.361839632178</v>
      </c>
      <c r="L44" s="7">
        <v>16357.711896595689</v>
      </c>
      <c r="M44" s="7">
        <v>16061.54491331481</v>
      </c>
      <c r="N44" s="7">
        <v>15841.951023978307</v>
      </c>
      <c r="O44" s="7">
        <v>15890.10911656254</v>
      </c>
      <c r="P44" s="7">
        <v>16519.648245196691</v>
      </c>
      <c r="Q44" s="7">
        <v>16766.434749513475</v>
      </c>
      <c r="R44" s="7">
        <v>16991.882953738521</v>
      </c>
      <c r="S44" s="15">
        <v>1</v>
      </c>
      <c r="T44" s="7">
        <v>22342.7554834822</v>
      </c>
      <c r="U44" s="7">
        <v>15067.168442</v>
      </c>
      <c r="V44" s="7">
        <v>12999.96559</v>
      </c>
      <c r="W44" s="7">
        <v>11565.125242000002</v>
      </c>
      <c r="X44" s="7">
        <v>9567.6633956999995</v>
      </c>
      <c r="Y44" s="7">
        <v>7820.7092850999989</v>
      </c>
      <c r="Z44" s="7">
        <v>6409.6160630000004</v>
      </c>
      <c r="AA44" s="7">
        <v>5264.8785834</v>
      </c>
      <c r="AB44" s="7">
        <v>4410.1352963999998</v>
      </c>
      <c r="AC44" s="7">
        <v>4236.4531596999996</v>
      </c>
      <c r="AD44" s="7">
        <v>3785.6889403999999</v>
      </c>
      <c r="AE44" s="7">
        <v>3373.3110849999998</v>
      </c>
      <c r="AF44" s="7">
        <v>3138.7194675000001</v>
      </c>
      <c r="AG44" s="7">
        <v>3275.6554695999998</v>
      </c>
      <c r="AH44" s="7">
        <v>3183.5521914000001</v>
      </c>
      <c r="AI44" s="7">
        <v>3089.3023127000001</v>
      </c>
      <c r="AJ44" s="7"/>
      <c r="AK44" s="7">
        <v>37642.765234070466</v>
      </c>
      <c r="AL44" s="7">
        <v>35258.416220273495</v>
      </c>
      <c r="AM44" s="7">
        <v>32382.706861254013</v>
      </c>
      <c r="AN44" s="7">
        <v>30746.425682697474</v>
      </c>
      <c r="AO44" s="7">
        <v>28148.055443259953</v>
      </c>
      <c r="AP44" s="7">
        <v>26027.227809625787</v>
      </c>
      <c r="AQ44" s="7">
        <v>24265.323973341525</v>
      </c>
      <c r="AR44" s="7">
        <v>22842.757863027626</v>
      </c>
      <c r="AS44" s="7">
        <v>21967.474920126268</v>
      </c>
      <c r="AT44" s="7">
        <v>22413.510355427828</v>
      </c>
      <c r="AU44" s="7">
        <v>22193.532466551387</v>
      </c>
      <c r="AV44" s="7">
        <v>22035.304219732927</v>
      </c>
      <c r="AW44" s="7">
        <v>22243.149817389141</v>
      </c>
      <c r="AX44" s="7">
        <v>23396.882504081332</v>
      </c>
      <c r="AY44" s="7">
        <v>23847.291061899421</v>
      </c>
      <c r="AZ44" s="7">
        <v>24189.064152203511</v>
      </c>
    </row>
    <row r="45" spans="1:52" x14ac:dyDescent="0.25">
      <c r="A45" s="16" t="s">
        <v>45</v>
      </c>
      <c r="B45" s="14">
        <v>1</v>
      </c>
      <c r="C45" s="7">
        <v>14066.208775823312</v>
      </c>
      <c r="D45" s="7">
        <v>13351.015495329637</v>
      </c>
      <c r="E45" s="7">
        <v>12005.571471900239</v>
      </c>
      <c r="F45" s="7">
        <v>10404.30694875772</v>
      </c>
      <c r="G45" s="7">
        <v>9268.8225376761711</v>
      </c>
      <c r="H45" s="7">
        <v>7883.0005928079809</v>
      </c>
      <c r="I45" s="17">
        <v>6999.6474834638002</v>
      </c>
      <c r="J45" s="7">
        <v>6509.4465112121334</v>
      </c>
      <c r="K45" s="7">
        <v>6314.6645601087221</v>
      </c>
      <c r="L45" s="7">
        <v>6294.5963496399354</v>
      </c>
      <c r="M45" s="7">
        <v>6341.8729627095945</v>
      </c>
      <c r="N45" s="7">
        <v>6467.1057255394016</v>
      </c>
      <c r="O45" s="7">
        <v>6591.3206466582997</v>
      </c>
      <c r="P45" s="7">
        <v>6704.1558487773445</v>
      </c>
      <c r="Q45" s="7">
        <v>7061.8380603990863</v>
      </c>
      <c r="R45" s="7">
        <v>7125.9530042958595</v>
      </c>
      <c r="S45" s="15">
        <v>1</v>
      </c>
      <c r="T45" s="7">
        <v>10837.808836028975</v>
      </c>
      <c r="U45" s="7">
        <v>8060.4079449999999</v>
      </c>
      <c r="V45" s="7">
        <v>6910.6466853000002</v>
      </c>
      <c r="W45" s="7">
        <v>5559.7918909</v>
      </c>
      <c r="X45" s="7">
        <v>4555.9574536</v>
      </c>
      <c r="Y45" s="7">
        <v>3352.4829651999999</v>
      </c>
      <c r="Z45" s="7">
        <v>2559.8141859000002</v>
      </c>
      <c r="AA45" s="7">
        <v>2105.6845653999999</v>
      </c>
      <c r="AB45" s="7">
        <v>1872.022882</v>
      </c>
      <c r="AC45" s="7">
        <v>1774.4922189999997</v>
      </c>
      <c r="AD45" s="7">
        <v>1734.5685979999998</v>
      </c>
      <c r="AE45" s="7">
        <v>1752.0634055000003</v>
      </c>
      <c r="AF45" s="7">
        <v>1769.5097235000001</v>
      </c>
      <c r="AG45" s="7">
        <v>1774.9784473</v>
      </c>
      <c r="AH45" s="7">
        <v>1946.3656434999998</v>
      </c>
      <c r="AI45" s="7">
        <v>1898.2508094</v>
      </c>
      <c r="AJ45" s="7"/>
      <c r="AK45" s="7">
        <v>17857.825126087038</v>
      </c>
      <c r="AL45" s="7">
        <v>17002.949512542782</v>
      </c>
      <c r="AM45" s="7">
        <v>15284.747575529998</v>
      </c>
      <c r="AN45" s="7">
        <v>13252.39923529774</v>
      </c>
      <c r="AO45" s="7">
        <v>11945.07862641242</v>
      </c>
      <c r="AP45" s="7">
        <v>10364.300334217973</v>
      </c>
      <c r="AQ45" s="7">
        <v>9449.4415200764142</v>
      </c>
      <c r="AR45" s="7">
        <v>8929.5535344068958</v>
      </c>
      <c r="AS45" s="7">
        <v>8791.9847306472948</v>
      </c>
      <c r="AT45" s="7">
        <v>8780.9742661753389</v>
      </c>
      <c r="AU45" s="7">
        <v>8840.7489850183028</v>
      </c>
      <c r="AV45" s="7">
        <v>8987.6469333552741</v>
      </c>
      <c r="AW45" s="7">
        <v>9133.6592132572314</v>
      </c>
      <c r="AX45" s="7">
        <v>9242.7235232098883</v>
      </c>
      <c r="AY45" s="7">
        <v>9768.4679969297558</v>
      </c>
      <c r="AZ45" s="7">
        <v>9871.2121131133154</v>
      </c>
    </row>
    <row r="46" spans="1:52" x14ac:dyDescent="0.25">
      <c r="A46" s="13" t="s">
        <v>46</v>
      </c>
      <c r="B46" s="14">
        <v>0</v>
      </c>
      <c r="C46" s="4">
        <v>2461.8960000000002</v>
      </c>
      <c r="D46" s="4">
        <v>2537.4140000000002</v>
      </c>
      <c r="E46" s="4">
        <v>2468.7550000000001</v>
      </c>
      <c r="F46" s="4">
        <v>2576.596</v>
      </c>
      <c r="G46" s="4">
        <v>2478.6799999999998</v>
      </c>
      <c r="H46" s="4">
        <v>2539.2669999999998</v>
      </c>
      <c r="I46" s="4">
        <v>2622.7579999999998</v>
      </c>
      <c r="J46" s="4">
        <v>3334.3919999999998</v>
      </c>
      <c r="K46" s="4">
        <v>2313.5500000000002</v>
      </c>
      <c r="L46" s="4">
        <v>2106.63</v>
      </c>
      <c r="M46" s="4">
        <v>2465.12</v>
      </c>
      <c r="N46" s="4">
        <v>2027.6510000000001</v>
      </c>
      <c r="O46" s="4">
        <v>1713.325</v>
      </c>
      <c r="P46" s="4">
        <v>2652.6260000000002</v>
      </c>
      <c r="Q46" s="4">
        <v>3360.22</v>
      </c>
      <c r="R46" s="4">
        <v>2443.971</v>
      </c>
      <c r="S46" s="15">
        <v>1</v>
      </c>
      <c r="T46" s="4">
        <v>23.43975</v>
      </c>
      <c r="U46" s="4">
        <v>23.6448</v>
      </c>
      <c r="V46" s="4">
        <v>21.273499999999999</v>
      </c>
      <c r="W46" s="4">
        <v>16.0505</v>
      </c>
      <c r="X46" s="4">
        <v>21.569179999999999</v>
      </c>
      <c r="Y46" s="4">
        <v>25.28933</v>
      </c>
      <c r="Z46" s="4">
        <v>29.10839</v>
      </c>
      <c r="AA46" s="4">
        <v>34.725490000000001</v>
      </c>
      <c r="AB46" s="4">
        <v>11.6973</v>
      </c>
      <c r="AC46" s="4">
        <v>32.254300000000001</v>
      </c>
      <c r="AD46" s="4">
        <v>58.34</v>
      </c>
      <c r="AE46" s="4">
        <v>53.087350000000001</v>
      </c>
      <c r="AF46" s="4">
        <v>48.873249999999999</v>
      </c>
      <c r="AG46" s="4">
        <v>71.697749999999999</v>
      </c>
      <c r="AH46" s="4">
        <v>93.581270000000004</v>
      </c>
      <c r="AI46" s="4">
        <v>69.026510000000002</v>
      </c>
      <c r="AJ46" s="7"/>
      <c r="AK46" s="4">
        <v>9093.3909999999996</v>
      </c>
      <c r="AL46" s="4">
        <v>9126.4449999999997</v>
      </c>
      <c r="AM46" s="4">
        <v>9856.2070000000003</v>
      </c>
      <c r="AN46" s="4">
        <v>9030.3040000000001</v>
      </c>
      <c r="AO46" s="4">
        <v>9422.1389999999992</v>
      </c>
      <c r="AP46" s="4">
        <v>9234.6869999999999</v>
      </c>
      <c r="AQ46" s="4">
        <v>10316.549999999999</v>
      </c>
      <c r="AR46" s="4">
        <v>11969.83</v>
      </c>
      <c r="AS46" s="4">
        <v>9136.1270000000004</v>
      </c>
      <c r="AT46" s="4">
        <v>6489.5159999999996</v>
      </c>
      <c r="AU46" s="4">
        <v>5968.5550000000003</v>
      </c>
      <c r="AV46" s="4">
        <v>4533.3249999999998</v>
      </c>
      <c r="AW46" s="4">
        <v>3633.489</v>
      </c>
      <c r="AX46" s="4">
        <v>5536.7569999999996</v>
      </c>
      <c r="AY46" s="4">
        <v>7113.59</v>
      </c>
      <c r="AZ46" s="4">
        <v>5153.7920000000004</v>
      </c>
    </row>
    <row r="47" spans="1:52" x14ac:dyDescent="0.25">
      <c r="A47" s="16" t="s">
        <v>47</v>
      </c>
      <c r="B47" s="14">
        <v>0</v>
      </c>
      <c r="C47" s="4">
        <v>0</v>
      </c>
      <c r="D47" s="4">
        <v>0</v>
      </c>
      <c r="E47" s="4">
        <v>0</v>
      </c>
      <c r="F47" s="4">
        <v>1.074257</v>
      </c>
      <c r="G47" s="4">
        <v>0</v>
      </c>
      <c r="H47" s="4">
        <v>0</v>
      </c>
      <c r="I47" s="4">
        <v>0</v>
      </c>
      <c r="J47" s="4">
        <v>0</v>
      </c>
      <c r="K47" s="4">
        <v>0</v>
      </c>
      <c r="L47" s="4">
        <v>0</v>
      </c>
      <c r="M47" s="4">
        <v>0</v>
      </c>
      <c r="N47" s="4">
        <v>0</v>
      </c>
      <c r="O47" s="4">
        <v>0</v>
      </c>
      <c r="P47" s="4">
        <v>0</v>
      </c>
      <c r="Q47" s="4">
        <v>0</v>
      </c>
      <c r="R47" s="4">
        <v>0</v>
      </c>
      <c r="S47" s="15">
        <v>1</v>
      </c>
      <c r="T47" s="4">
        <v>0</v>
      </c>
      <c r="U47" s="4">
        <v>0</v>
      </c>
      <c r="V47" s="4">
        <v>0</v>
      </c>
      <c r="W47" s="4">
        <v>1.0025040000000001</v>
      </c>
      <c r="X47" s="4">
        <v>0</v>
      </c>
      <c r="Y47" s="4">
        <v>0</v>
      </c>
      <c r="Z47" s="4">
        <v>0</v>
      </c>
      <c r="AA47" s="4">
        <v>0</v>
      </c>
      <c r="AB47" s="4">
        <v>0</v>
      </c>
      <c r="AC47" s="4">
        <v>0</v>
      </c>
      <c r="AD47" s="4">
        <v>0</v>
      </c>
      <c r="AE47" s="4">
        <v>0</v>
      </c>
      <c r="AF47" s="4">
        <v>0</v>
      </c>
      <c r="AG47" s="4">
        <v>0</v>
      </c>
      <c r="AH47" s="4">
        <v>0</v>
      </c>
      <c r="AI47" s="4">
        <v>0</v>
      </c>
      <c r="AJ47" s="7"/>
      <c r="AK47" s="4">
        <v>0</v>
      </c>
      <c r="AL47" s="4">
        <v>0</v>
      </c>
      <c r="AM47" s="4">
        <v>0</v>
      </c>
      <c r="AN47" s="4">
        <v>1.2033529999999999</v>
      </c>
      <c r="AO47" s="4">
        <v>0</v>
      </c>
      <c r="AP47" s="4">
        <v>0</v>
      </c>
      <c r="AQ47" s="4">
        <v>0</v>
      </c>
      <c r="AR47" s="4">
        <v>0</v>
      </c>
      <c r="AS47" s="4">
        <v>0</v>
      </c>
      <c r="AT47" s="4">
        <v>0</v>
      </c>
      <c r="AU47" s="4">
        <v>0</v>
      </c>
      <c r="AV47" s="4">
        <v>0</v>
      </c>
      <c r="AW47" s="4">
        <v>0</v>
      </c>
      <c r="AX47" s="4">
        <v>0</v>
      </c>
      <c r="AY47" s="4">
        <v>0</v>
      </c>
      <c r="AZ47" s="4">
        <v>0</v>
      </c>
    </row>
    <row r="48" spans="1:52" x14ac:dyDescent="0.25">
      <c r="A48" s="16" t="s">
        <v>48</v>
      </c>
      <c r="B48" s="14">
        <v>0</v>
      </c>
      <c r="C48" s="4">
        <v>0</v>
      </c>
      <c r="D48" s="4">
        <v>0</v>
      </c>
      <c r="E48" s="4">
        <v>0</v>
      </c>
      <c r="F48" s="4">
        <v>0</v>
      </c>
      <c r="G48" s="4">
        <v>0.91015769999999996</v>
      </c>
      <c r="H48" s="4">
        <v>0</v>
      </c>
      <c r="I48" s="4">
        <v>0.86910929999999997</v>
      </c>
      <c r="J48" s="4">
        <v>0</v>
      </c>
      <c r="K48" s="4">
        <v>0</v>
      </c>
      <c r="L48" s="4">
        <v>0</v>
      </c>
      <c r="M48" s="4">
        <v>0</v>
      </c>
      <c r="N48" s="4">
        <v>0</v>
      </c>
      <c r="O48" s="4">
        <v>0</v>
      </c>
      <c r="P48" s="4">
        <v>0</v>
      </c>
      <c r="Q48" s="4">
        <v>0</v>
      </c>
      <c r="R48" s="4">
        <v>0</v>
      </c>
      <c r="S48" s="15">
        <v>1</v>
      </c>
      <c r="T48" s="4">
        <v>0</v>
      </c>
      <c r="U48" s="4">
        <v>0</v>
      </c>
      <c r="V48" s="4">
        <v>0</v>
      </c>
      <c r="W48" s="4">
        <v>0</v>
      </c>
      <c r="X48" s="4">
        <v>0.80152990000000002</v>
      </c>
      <c r="Y48" s="4">
        <v>0</v>
      </c>
      <c r="Z48" s="4">
        <v>0.70585109999999995</v>
      </c>
      <c r="AA48" s="4">
        <v>0</v>
      </c>
      <c r="AB48" s="4">
        <v>0</v>
      </c>
      <c r="AC48" s="4">
        <v>0</v>
      </c>
      <c r="AD48" s="4">
        <v>0</v>
      </c>
      <c r="AE48" s="4">
        <v>0</v>
      </c>
      <c r="AF48" s="4">
        <v>0</v>
      </c>
      <c r="AG48" s="4">
        <v>0</v>
      </c>
      <c r="AH48" s="4">
        <v>0</v>
      </c>
      <c r="AI48" s="4">
        <v>0</v>
      </c>
      <c r="AJ48" s="7"/>
      <c r="AK48" s="4">
        <v>0</v>
      </c>
      <c r="AL48" s="4">
        <v>0</v>
      </c>
      <c r="AM48" s="4">
        <v>0</v>
      </c>
      <c r="AN48" s="4">
        <v>0</v>
      </c>
      <c r="AO48" s="4">
        <v>1.0487489999999999</v>
      </c>
      <c r="AP48" s="4">
        <v>0</v>
      </c>
      <c r="AQ48" s="4">
        <v>1.046781</v>
      </c>
      <c r="AR48" s="4">
        <v>0</v>
      </c>
      <c r="AS48" s="4">
        <v>0</v>
      </c>
      <c r="AT48" s="4">
        <v>0</v>
      </c>
      <c r="AU48" s="4">
        <v>0</v>
      </c>
      <c r="AV48" s="4">
        <v>0</v>
      </c>
      <c r="AW48" s="4">
        <v>0</v>
      </c>
      <c r="AX48" s="4">
        <v>0</v>
      </c>
      <c r="AY48" s="4">
        <v>0</v>
      </c>
      <c r="AZ48" s="4">
        <v>0</v>
      </c>
    </row>
    <row r="49" spans="1:52" x14ac:dyDescent="0.25">
      <c r="A49" s="16" t="s">
        <v>49</v>
      </c>
      <c r="B49" s="14">
        <v>0</v>
      </c>
      <c r="C49" s="4">
        <v>26.74644</v>
      </c>
      <c r="D49" s="4">
        <v>11.50286</v>
      </c>
      <c r="E49" s="4">
        <v>10.4612</v>
      </c>
      <c r="F49" s="4">
        <v>12.67605</v>
      </c>
      <c r="G49" s="4">
        <v>10.47528</v>
      </c>
      <c r="H49" s="4">
        <v>14.68985</v>
      </c>
      <c r="I49" s="4">
        <v>16.254539999999999</v>
      </c>
      <c r="J49" s="4">
        <v>13.00433</v>
      </c>
      <c r="K49" s="4">
        <v>8.0309670000000004</v>
      </c>
      <c r="L49" s="4">
        <v>6.7396430000000001</v>
      </c>
      <c r="M49" s="4">
        <v>11.429510000000001</v>
      </c>
      <c r="N49" s="4">
        <v>5.4484110000000001</v>
      </c>
      <c r="O49" s="4">
        <v>5.1082710000000002</v>
      </c>
      <c r="P49" s="4">
        <v>6.8775209999999998</v>
      </c>
      <c r="Q49" s="4">
        <v>5.0620139999999996</v>
      </c>
      <c r="R49" s="4">
        <v>5.3245909999999999</v>
      </c>
      <c r="S49" s="15">
        <v>1</v>
      </c>
      <c r="T49" s="4">
        <v>8.4682700000000004</v>
      </c>
      <c r="U49" s="4">
        <v>4.3203930000000001</v>
      </c>
      <c r="V49" s="4">
        <v>3.7592620000000001</v>
      </c>
      <c r="W49" s="4">
        <v>4.5069150000000002</v>
      </c>
      <c r="X49" s="4">
        <v>3.5251860000000002</v>
      </c>
      <c r="Y49" s="4">
        <v>4.5565170000000004</v>
      </c>
      <c r="Z49" s="4">
        <v>4.6237909999999998</v>
      </c>
      <c r="AA49" s="4">
        <v>4.1345450000000001</v>
      </c>
      <c r="AB49" s="4">
        <v>2.2720750000000001</v>
      </c>
      <c r="AC49" s="4">
        <v>2.3765999999999998</v>
      </c>
      <c r="AD49" s="4">
        <v>3.0906259999999999</v>
      </c>
      <c r="AE49" s="4">
        <v>1.440833</v>
      </c>
      <c r="AF49" s="4">
        <v>1.740799</v>
      </c>
      <c r="AG49" s="4">
        <v>1.5461210000000001</v>
      </c>
      <c r="AH49" s="4">
        <v>1.5208330000000001</v>
      </c>
      <c r="AI49" s="4">
        <v>1.73278</v>
      </c>
      <c r="AJ49" s="7"/>
      <c r="AK49" s="4">
        <v>59.506959999999999</v>
      </c>
      <c r="AL49" s="4">
        <v>26.420210000000001</v>
      </c>
      <c r="AM49" s="4">
        <v>25.97561</v>
      </c>
      <c r="AN49" s="4">
        <v>30.135860000000001</v>
      </c>
      <c r="AO49" s="4">
        <v>23.396170000000001</v>
      </c>
      <c r="AP49" s="4">
        <v>33.678190000000001</v>
      </c>
      <c r="AQ49" s="4">
        <v>37.451050000000002</v>
      </c>
      <c r="AR49" s="4">
        <v>28.668859999999999</v>
      </c>
      <c r="AS49" s="4">
        <v>18.225539999999999</v>
      </c>
      <c r="AT49" s="4">
        <v>13.679550000000001</v>
      </c>
      <c r="AU49" s="4">
        <v>25.167660000000001</v>
      </c>
      <c r="AV49" s="4">
        <v>13.18788</v>
      </c>
      <c r="AW49" s="4">
        <v>11.633609999999999</v>
      </c>
      <c r="AX49" s="4">
        <v>14.985239999999999</v>
      </c>
      <c r="AY49" s="4">
        <v>10.53608</v>
      </c>
      <c r="AZ49" s="4">
        <v>11.44997</v>
      </c>
    </row>
    <row r="50" spans="1:52" x14ac:dyDescent="0.25">
      <c r="A50" s="16" t="s">
        <v>50</v>
      </c>
      <c r="B50" s="14">
        <v>0</v>
      </c>
      <c r="C50" s="4">
        <v>367.00420000000003</v>
      </c>
      <c r="D50" s="4">
        <v>207.8193</v>
      </c>
      <c r="E50" s="4">
        <v>135.24340000000001</v>
      </c>
      <c r="F50" s="4">
        <v>146.47030000000001</v>
      </c>
      <c r="G50" s="4">
        <v>145.56360000000001</v>
      </c>
      <c r="H50" s="4">
        <v>178.50749999999999</v>
      </c>
      <c r="I50" s="4">
        <v>146.27090000000001</v>
      </c>
      <c r="J50" s="4">
        <v>131.0318</v>
      </c>
      <c r="K50" s="4">
        <v>93.280280000000005</v>
      </c>
      <c r="L50" s="4">
        <v>112.1041</v>
      </c>
      <c r="M50" s="4">
        <v>98.379829999999998</v>
      </c>
      <c r="N50" s="4">
        <v>87.86551</v>
      </c>
      <c r="O50" s="4">
        <v>78.027469999999994</v>
      </c>
      <c r="P50" s="4">
        <v>48.246099999999998</v>
      </c>
      <c r="Q50" s="4">
        <v>39</v>
      </c>
      <c r="R50" s="4">
        <v>26.22101</v>
      </c>
      <c r="S50" s="15">
        <v>1</v>
      </c>
      <c r="T50" s="4">
        <v>367.00420000000003</v>
      </c>
      <c r="U50" s="4">
        <v>207.8193</v>
      </c>
      <c r="V50" s="4">
        <v>135.24340000000001</v>
      </c>
      <c r="W50" s="4">
        <v>146.47030000000001</v>
      </c>
      <c r="X50" s="4">
        <v>145.56360000000001</v>
      </c>
      <c r="Y50" s="4">
        <v>178.50749999999999</v>
      </c>
      <c r="Z50" s="4">
        <v>146.27090000000001</v>
      </c>
      <c r="AA50" s="4">
        <v>131.0318</v>
      </c>
      <c r="AB50" s="4">
        <v>93.280280000000005</v>
      </c>
      <c r="AC50" s="4">
        <v>112.1041</v>
      </c>
      <c r="AD50" s="4">
        <v>98.379829999999998</v>
      </c>
      <c r="AE50" s="4">
        <v>87.86551</v>
      </c>
      <c r="AF50" s="4">
        <v>78.027469999999994</v>
      </c>
      <c r="AG50" s="4">
        <v>48.246099999999998</v>
      </c>
      <c r="AH50" s="4">
        <v>39</v>
      </c>
      <c r="AI50" s="4">
        <v>23.576029999999999</v>
      </c>
      <c r="AJ50" s="7"/>
      <c r="AK50" s="4">
        <v>367.00420000000003</v>
      </c>
      <c r="AL50" s="4">
        <v>207.8193</v>
      </c>
      <c r="AM50" s="4">
        <v>135.24340000000001</v>
      </c>
      <c r="AN50" s="4">
        <v>146.47030000000001</v>
      </c>
      <c r="AO50" s="4">
        <v>145.56360000000001</v>
      </c>
      <c r="AP50" s="4">
        <v>178.50749999999999</v>
      </c>
      <c r="AQ50" s="4">
        <v>146.27090000000001</v>
      </c>
      <c r="AR50" s="4">
        <v>131.0318</v>
      </c>
      <c r="AS50" s="4">
        <v>93.280280000000005</v>
      </c>
      <c r="AT50" s="4">
        <v>112.1041</v>
      </c>
      <c r="AU50" s="4">
        <v>98.379829999999998</v>
      </c>
      <c r="AV50" s="4">
        <v>87.86551</v>
      </c>
      <c r="AW50" s="4">
        <v>78.027469999999994</v>
      </c>
      <c r="AX50" s="4">
        <v>48.246099999999998</v>
      </c>
      <c r="AY50" s="4">
        <v>39</v>
      </c>
      <c r="AZ50" s="4">
        <v>28.855810000000002</v>
      </c>
    </row>
    <row r="51" spans="1:52" x14ac:dyDescent="0.25">
      <c r="A51" s="16" t="s">
        <v>51</v>
      </c>
      <c r="B51" s="14">
        <v>0</v>
      </c>
      <c r="C51" s="4">
        <v>40.390230000000003</v>
      </c>
      <c r="D51" s="4">
        <v>57.1374</v>
      </c>
      <c r="E51" s="4">
        <v>39.405099999999997</v>
      </c>
      <c r="F51" s="4">
        <v>23.643059999999998</v>
      </c>
      <c r="G51" s="4">
        <v>24.62819</v>
      </c>
      <c r="H51" s="4">
        <v>27.583570000000002</v>
      </c>
      <c r="I51" s="4">
        <v>52.211759999999998</v>
      </c>
      <c r="J51" s="4">
        <v>18.717420000000001</v>
      </c>
      <c r="K51" s="4">
        <v>21.672809999999998</v>
      </c>
      <c r="L51" s="4">
        <v>11.821529999999999</v>
      </c>
      <c r="M51" s="4">
        <v>22.65793</v>
      </c>
      <c r="N51" s="4">
        <v>17.732299999999999</v>
      </c>
      <c r="O51" s="4">
        <v>19.702549999999999</v>
      </c>
      <c r="P51" s="4">
        <v>9.8512749999999993</v>
      </c>
      <c r="Q51" s="4">
        <v>16.747170000000001</v>
      </c>
      <c r="R51" s="4">
        <v>17.732299999999999</v>
      </c>
      <c r="S51" s="15">
        <v>1</v>
      </c>
      <c r="T51" s="4">
        <v>39.893059999999998</v>
      </c>
      <c r="U51" s="4">
        <v>56.434089999999998</v>
      </c>
      <c r="V51" s="4">
        <v>38.920059999999999</v>
      </c>
      <c r="W51" s="4">
        <v>23.352039999999999</v>
      </c>
      <c r="X51" s="4">
        <v>24.325040000000001</v>
      </c>
      <c r="Y51" s="4">
        <v>27.244039999999998</v>
      </c>
      <c r="Z51" s="4">
        <v>51.56908</v>
      </c>
      <c r="AA51" s="4">
        <v>18.487030000000001</v>
      </c>
      <c r="AB51" s="4">
        <v>21.406030000000001</v>
      </c>
      <c r="AC51" s="4">
        <v>11.676019999999999</v>
      </c>
      <c r="AD51" s="4">
        <v>22.37903</v>
      </c>
      <c r="AE51" s="4">
        <v>17.514030000000002</v>
      </c>
      <c r="AF51" s="4">
        <v>19.46003</v>
      </c>
      <c r="AG51" s="4">
        <v>9.7300149999999999</v>
      </c>
      <c r="AH51" s="4">
        <v>16.541029999999999</v>
      </c>
      <c r="AI51" s="4">
        <v>17.514030000000002</v>
      </c>
      <c r="AJ51" s="7"/>
      <c r="AK51" s="4">
        <v>41.010649999999998</v>
      </c>
      <c r="AL51" s="4">
        <v>58.015070000000001</v>
      </c>
      <c r="AM51" s="4">
        <v>40.010399999999997</v>
      </c>
      <c r="AN51" s="4">
        <v>24.006239999999998</v>
      </c>
      <c r="AO51" s="4">
        <v>25.006499999999999</v>
      </c>
      <c r="AP51" s="4">
        <v>28.007280000000002</v>
      </c>
      <c r="AQ51" s="4">
        <v>53.013770000000001</v>
      </c>
      <c r="AR51" s="4">
        <v>19.004940000000001</v>
      </c>
      <c r="AS51" s="4">
        <v>22.00572</v>
      </c>
      <c r="AT51" s="4">
        <v>12.003119999999999</v>
      </c>
      <c r="AU51" s="4">
        <v>23.005980000000001</v>
      </c>
      <c r="AV51" s="4">
        <v>18.00468</v>
      </c>
      <c r="AW51" s="4">
        <v>20.005199999999999</v>
      </c>
      <c r="AX51" s="4">
        <v>10.002599999999999</v>
      </c>
      <c r="AY51" s="4">
        <v>17.00442</v>
      </c>
      <c r="AZ51" s="4">
        <v>18.00468</v>
      </c>
    </row>
    <row r="52" spans="1:52" x14ac:dyDescent="0.25">
      <c r="A52" s="16" t="s">
        <v>52</v>
      </c>
      <c r="B52" s="14">
        <v>0</v>
      </c>
      <c r="C52" s="4">
        <v>0</v>
      </c>
      <c r="D52" s="4">
        <v>0</v>
      </c>
      <c r="E52" s="4">
        <v>0</v>
      </c>
      <c r="F52" s="4">
        <v>0</v>
      </c>
      <c r="G52" s="4">
        <v>0</v>
      </c>
      <c r="H52" s="4">
        <v>0</v>
      </c>
      <c r="I52" s="4">
        <v>0</v>
      </c>
      <c r="J52" s="4">
        <v>0</v>
      </c>
      <c r="K52" s="4">
        <v>0</v>
      </c>
      <c r="L52" s="4">
        <v>0.99410620000000005</v>
      </c>
      <c r="M52" s="4">
        <v>0</v>
      </c>
      <c r="N52" s="4">
        <v>0</v>
      </c>
      <c r="O52" s="4">
        <v>0</v>
      </c>
      <c r="P52" s="4">
        <v>0</v>
      </c>
      <c r="Q52" s="4">
        <v>0</v>
      </c>
      <c r="R52" s="4">
        <v>0</v>
      </c>
      <c r="S52" s="15">
        <v>1</v>
      </c>
      <c r="T52" s="4">
        <v>0</v>
      </c>
      <c r="U52" s="4">
        <v>0</v>
      </c>
      <c r="V52" s="4">
        <v>0</v>
      </c>
      <c r="W52" s="4">
        <v>0</v>
      </c>
      <c r="X52" s="4">
        <v>0</v>
      </c>
      <c r="Y52" s="4">
        <v>0</v>
      </c>
      <c r="Z52" s="4">
        <v>0</v>
      </c>
      <c r="AA52" s="4">
        <v>0</v>
      </c>
      <c r="AB52" s="4">
        <v>0</v>
      </c>
      <c r="AC52" s="4">
        <v>0.89028359999999995</v>
      </c>
      <c r="AD52" s="4">
        <v>0</v>
      </c>
      <c r="AE52" s="4">
        <v>0</v>
      </c>
      <c r="AF52" s="4">
        <v>0</v>
      </c>
      <c r="AG52" s="4">
        <v>0</v>
      </c>
      <c r="AH52" s="4">
        <v>0</v>
      </c>
      <c r="AI52" s="4">
        <v>0</v>
      </c>
      <c r="AJ52" s="7"/>
      <c r="AK52" s="4">
        <v>0</v>
      </c>
      <c r="AL52" s="4">
        <v>0</v>
      </c>
      <c r="AM52" s="4">
        <v>0</v>
      </c>
      <c r="AN52" s="4">
        <v>0</v>
      </c>
      <c r="AO52" s="4">
        <v>0</v>
      </c>
      <c r="AP52" s="4">
        <v>0</v>
      </c>
      <c r="AQ52" s="4">
        <v>0</v>
      </c>
      <c r="AR52" s="4">
        <v>0</v>
      </c>
      <c r="AS52" s="4">
        <v>0</v>
      </c>
      <c r="AT52" s="4">
        <v>1.158925</v>
      </c>
      <c r="AU52" s="4">
        <v>0</v>
      </c>
      <c r="AV52" s="4">
        <v>0</v>
      </c>
      <c r="AW52" s="4">
        <v>0</v>
      </c>
      <c r="AX52" s="4">
        <v>0</v>
      </c>
      <c r="AY52" s="4">
        <v>0</v>
      </c>
      <c r="AZ52" s="4">
        <v>0</v>
      </c>
    </row>
    <row r="53" spans="1:52" x14ac:dyDescent="0.25">
      <c r="A53" s="16" t="s">
        <v>53</v>
      </c>
      <c r="B53" s="14">
        <v>0</v>
      </c>
      <c r="C53" s="4">
        <v>4.1773720000000001</v>
      </c>
      <c r="D53" s="4">
        <v>3.5371640000000002</v>
      </c>
      <c r="E53" s="4">
        <v>4.4536639999999998</v>
      </c>
      <c r="F53" s="4">
        <v>5.2774650000000003</v>
      </c>
      <c r="G53" s="4">
        <v>8.2500859999999996</v>
      </c>
      <c r="H53" s="4">
        <v>13.51871</v>
      </c>
      <c r="I53" s="4">
        <v>12.48649</v>
      </c>
      <c r="J53" s="4">
        <v>9.6106259999999999</v>
      </c>
      <c r="K53" s="4">
        <v>6.4900820000000001</v>
      </c>
      <c r="L53" s="4">
        <v>5.8075419999999998</v>
      </c>
      <c r="M53" s="4">
        <v>12.15484</v>
      </c>
      <c r="N53" s="4">
        <v>5.7447540000000004</v>
      </c>
      <c r="O53" s="4">
        <v>3.3840129999999999</v>
      </c>
      <c r="P53" s="4">
        <v>2.0469020000000002</v>
      </c>
      <c r="Q53" s="4">
        <v>1.749093</v>
      </c>
      <c r="R53" s="4">
        <v>2.2197990000000001</v>
      </c>
      <c r="S53" s="15">
        <v>1</v>
      </c>
      <c r="T53" s="4">
        <v>0.14345810000000001</v>
      </c>
      <c r="U53" s="4">
        <v>0.1198081</v>
      </c>
      <c r="V53" s="4">
        <v>0.1556584</v>
      </c>
      <c r="W53" s="4">
        <v>0.18187390000000001</v>
      </c>
      <c r="X53" s="4">
        <v>0.27862749999999997</v>
      </c>
      <c r="Y53" s="4">
        <v>0.45317289999999999</v>
      </c>
      <c r="Z53" s="4">
        <v>0.42261009999999999</v>
      </c>
      <c r="AA53" s="4">
        <v>0.3270322</v>
      </c>
      <c r="AB53" s="4">
        <v>0.23001759999999999</v>
      </c>
      <c r="AC53" s="4">
        <v>0.19831190000000001</v>
      </c>
      <c r="AD53" s="4">
        <v>0.3990978</v>
      </c>
      <c r="AE53" s="4">
        <v>0.19045799999999999</v>
      </c>
      <c r="AF53" s="4">
        <v>0.11254690000000001</v>
      </c>
      <c r="AG53" s="4">
        <v>7.03072E-2</v>
      </c>
      <c r="AH53" s="4">
        <v>5.9933550000000002E-2</v>
      </c>
      <c r="AI53" s="4">
        <v>7.7486319999999997E-2</v>
      </c>
      <c r="AJ53" s="7"/>
      <c r="AK53" s="4">
        <v>7.881259</v>
      </c>
      <c r="AL53" s="4">
        <v>6.560778</v>
      </c>
      <c r="AM53" s="4">
        <v>8.0842349999999996</v>
      </c>
      <c r="AN53" s="4">
        <v>9.2949219999999997</v>
      </c>
      <c r="AO53" s="4">
        <v>14.856249999999999</v>
      </c>
      <c r="AP53" s="4">
        <v>24.80772</v>
      </c>
      <c r="AQ53" s="4">
        <v>23.282520000000002</v>
      </c>
      <c r="AR53" s="4">
        <v>17.714410000000001</v>
      </c>
      <c r="AS53" s="4">
        <v>11.995649999999999</v>
      </c>
      <c r="AT53" s="4">
        <v>10.542960000000001</v>
      </c>
      <c r="AU53" s="4">
        <v>22.775179999999999</v>
      </c>
      <c r="AV53" s="4">
        <v>10.497640000000001</v>
      </c>
      <c r="AW53" s="4">
        <v>6.1272599999999997</v>
      </c>
      <c r="AX53" s="4">
        <v>3.6575530000000001</v>
      </c>
      <c r="AY53" s="4">
        <v>3.1799710000000001</v>
      </c>
      <c r="AZ53" s="4">
        <v>4.1251540000000002</v>
      </c>
    </row>
    <row r="54" spans="1:52" x14ac:dyDescent="0.25">
      <c r="A54" s="16" t="s">
        <v>54</v>
      </c>
      <c r="B54" s="14">
        <v>0</v>
      </c>
      <c r="C54" s="4">
        <v>0</v>
      </c>
      <c r="D54" s="4">
        <v>0</v>
      </c>
      <c r="E54" s="4">
        <v>0</v>
      </c>
      <c r="F54" s="4">
        <v>0</v>
      </c>
      <c r="G54" s="4">
        <v>0</v>
      </c>
      <c r="H54" s="4">
        <v>0</v>
      </c>
      <c r="I54" s="4">
        <v>0</v>
      </c>
      <c r="J54" s="4">
        <v>0</v>
      </c>
      <c r="K54" s="4">
        <v>0.85563230000000001</v>
      </c>
      <c r="L54" s="4">
        <v>0</v>
      </c>
      <c r="M54" s="4">
        <v>0</v>
      </c>
      <c r="N54" s="4">
        <v>0</v>
      </c>
      <c r="O54" s="4">
        <v>0</v>
      </c>
      <c r="P54" s="4">
        <v>0</v>
      </c>
      <c r="Q54" s="4">
        <v>0</v>
      </c>
      <c r="R54" s="4">
        <v>0</v>
      </c>
      <c r="S54" s="15">
        <v>1</v>
      </c>
      <c r="T54" s="4">
        <v>0</v>
      </c>
      <c r="U54" s="4">
        <v>0</v>
      </c>
      <c r="V54" s="4">
        <v>0</v>
      </c>
      <c r="W54" s="4">
        <v>0</v>
      </c>
      <c r="X54" s="4">
        <v>0</v>
      </c>
      <c r="Y54" s="4">
        <v>0</v>
      </c>
      <c r="Z54" s="4">
        <v>0</v>
      </c>
      <c r="AA54" s="4">
        <v>0</v>
      </c>
      <c r="AB54" s="4">
        <v>0.64561590000000002</v>
      </c>
      <c r="AC54" s="4">
        <v>0</v>
      </c>
      <c r="AD54" s="4">
        <v>0</v>
      </c>
      <c r="AE54" s="4">
        <v>0</v>
      </c>
      <c r="AF54" s="4">
        <v>0</v>
      </c>
      <c r="AG54" s="4">
        <v>0</v>
      </c>
      <c r="AH54" s="4">
        <v>0</v>
      </c>
      <c r="AI54" s="4">
        <v>0</v>
      </c>
      <c r="AJ54" s="7"/>
      <c r="AK54" s="4">
        <v>0</v>
      </c>
      <c r="AL54" s="4">
        <v>0</v>
      </c>
      <c r="AM54" s="4">
        <v>0</v>
      </c>
      <c r="AN54" s="4">
        <v>0</v>
      </c>
      <c r="AO54" s="4">
        <v>0</v>
      </c>
      <c r="AP54" s="4">
        <v>0</v>
      </c>
      <c r="AQ54" s="4">
        <v>0</v>
      </c>
      <c r="AR54" s="4">
        <v>0</v>
      </c>
      <c r="AS54" s="4">
        <v>1.105494</v>
      </c>
      <c r="AT54" s="4">
        <v>0</v>
      </c>
      <c r="AU54" s="4">
        <v>0</v>
      </c>
      <c r="AV54" s="4">
        <v>0</v>
      </c>
      <c r="AW54" s="4">
        <v>0</v>
      </c>
      <c r="AX54" s="4">
        <v>0</v>
      </c>
      <c r="AY54" s="4">
        <v>0</v>
      </c>
      <c r="AZ54" s="4">
        <v>0</v>
      </c>
    </row>
    <row r="55" spans="1:52" x14ac:dyDescent="0.25">
      <c r="A55" s="16" t="s">
        <v>55</v>
      </c>
      <c r="B55" s="14">
        <v>0</v>
      </c>
      <c r="C55" s="4">
        <v>0</v>
      </c>
      <c r="D55" s="4">
        <v>0</v>
      </c>
      <c r="E55" s="4">
        <v>0</v>
      </c>
      <c r="F55" s="4">
        <v>0</v>
      </c>
      <c r="G55" s="4">
        <v>0</v>
      </c>
      <c r="H55" s="4">
        <v>0</v>
      </c>
      <c r="I55" s="4">
        <v>0</v>
      </c>
      <c r="J55" s="4">
        <v>0</v>
      </c>
      <c r="K55" s="4">
        <v>0</v>
      </c>
      <c r="L55" s="4">
        <v>0</v>
      </c>
      <c r="M55" s="4">
        <v>0</v>
      </c>
      <c r="N55" s="4">
        <v>0</v>
      </c>
      <c r="O55" s="4">
        <v>0</v>
      </c>
      <c r="P55" s="4">
        <v>0</v>
      </c>
      <c r="Q55" s="4">
        <v>0</v>
      </c>
      <c r="R55" s="4">
        <v>0</v>
      </c>
      <c r="S55" s="15">
        <v>1</v>
      </c>
      <c r="T55" s="4">
        <v>0</v>
      </c>
      <c r="U55" s="4">
        <v>0</v>
      </c>
      <c r="V55" s="4">
        <v>0</v>
      </c>
      <c r="W55" s="4">
        <v>0</v>
      </c>
      <c r="X55" s="4">
        <v>0</v>
      </c>
      <c r="Y55" s="4">
        <v>0</v>
      </c>
      <c r="Z55" s="4">
        <v>0</v>
      </c>
      <c r="AA55" s="4">
        <v>0</v>
      </c>
      <c r="AB55" s="4">
        <v>0</v>
      </c>
      <c r="AC55" s="4">
        <v>0</v>
      </c>
      <c r="AD55" s="4">
        <v>0</v>
      </c>
      <c r="AE55" s="4">
        <v>0</v>
      </c>
      <c r="AF55" s="4">
        <v>0</v>
      </c>
      <c r="AG55" s="4">
        <v>0</v>
      </c>
      <c r="AH55" s="4">
        <v>0</v>
      </c>
      <c r="AI55" s="4">
        <v>0</v>
      </c>
      <c r="AJ55" s="7"/>
      <c r="AK55" s="4">
        <v>0</v>
      </c>
      <c r="AL55" s="4">
        <v>0</v>
      </c>
      <c r="AM55" s="4">
        <v>0</v>
      </c>
      <c r="AN55" s="4">
        <v>0</v>
      </c>
      <c r="AO55" s="4">
        <v>0</v>
      </c>
      <c r="AP55" s="4">
        <v>0</v>
      </c>
      <c r="AQ55" s="4">
        <v>0</v>
      </c>
      <c r="AR55" s="4">
        <v>0</v>
      </c>
      <c r="AS55" s="4">
        <v>0</v>
      </c>
      <c r="AT55" s="4">
        <v>0</v>
      </c>
      <c r="AU55" s="4">
        <v>0</v>
      </c>
      <c r="AV55" s="4">
        <v>0</v>
      </c>
      <c r="AW55" s="4">
        <v>0</v>
      </c>
      <c r="AX55" s="4">
        <v>0</v>
      </c>
      <c r="AY55" s="4">
        <v>0</v>
      </c>
      <c r="AZ55" s="4">
        <v>0</v>
      </c>
    </row>
    <row r="56" spans="1:52" x14ac:dyDescent="0.25">
      <c r="A56" s="16" t="s">
        <v>56</v>
      </c>
      <c r="B56" s="14">
        <v>0</v>
      </c>
      <c r="C56" s="4">
        <v>16.5108</v>
      </c>
      <c r="D56" s="4">
        <v>15.14289</v>
      </c>
      <c r="E56" s="4">
        <v>13.43801</v>
      </c>
      <c r="F56" s="4">
        <v>14.379580000000001</v>
      </c>
      <c r="G56" s="4">
        <v>11.33808</v>
      </c>
      <c r="H56" s="4">
        <v>9.2929779999999997</v>
      </c>
      <c r="I56" s="4">
        <v>9.6043029999999998</v>
      </c>
      <c r="J56" s="4">
        <v>4.8636790000000003</v>
      </c>
      <c r="K56" s="4">
        <v>2.404175</v>
      </c>
      <c r="L56" s="4">
        <v>2.735058</v>
      </c>
      <c r="M56" s="4">
        <v>5.5735650000000003</v>
      </c>
      <c r="N56" s="4">
        <v>3.1404030000000001</v>
      </c>
      <c r="O56" s="4">
        <v>2.2500680000000002</v>
      </c>
      <c r="P56" s="4">
        <v>2.5568469999999999</v>
      </c>
      <c r="Q56" s="4">
        <v>1.062878</v>
      </c>
      <c r="R56" s="4">
        <v>0.51007429999999998</v>
      </c>
      <c r="S56" s="15">
        <v>1</v>
      </c>
      <c r="T56" s="4">
        <v>0.61914740000000001</v>
      </c>
      <c r="U56" s="4">
        <v>0.61751920000000005</v>
      </c>
      <c r="V56" s="4">
        <v>0.60882000000000003</v>
      </c>
      <c r="W56" s="4">
        <v>0.62211609999999995</v>
      </c>
      <c r="X56" s="4">
        <v>0.49253580000000002</v>
      </c>
      <c r="Y56" s="4">
        <v>0.72938760000000002</v>
      </c>
      <c r="Z56" s="4">
        <v>0.9212439</v>
      </c>
      <c r="AA56" s="4">
        <v>0.62211079999999996</v>
      </c>
      <c r="AB56" s="4">
        <v>0.3764748</v>
      </c>
      <c r="AC56" s="4">
        <v>0.34475610000000001</v>
      </c>
      <c r="AD56" s="4">
        <v>0.41387269999999998</v>
      </c>
      <c r="AE56" s="4">
        <v>0.25315120000000002</v>
      </c>
      <c r="AF56" s="4">
        <v>0.188557</v>
      </c>
      <c r="AG56" s="4">
        <v>0.16268740000000001</v>
      </c>
      <c r="AH56" s="4">
        <v>8.8377300000000006E-2</v>
      </c>
      <c r="AI56" s="4">
        <v>0.1078475</v>
      </c>
      <c r="AJ56" s="7"/>
      <c r="AK56" s="4">
        <v>62.595640000000003</v>
      </c>
      <c r="AL56" s="4">
        <v>44.09684</v>
      </c>
      <c r="AM56" s="4">
        <v>46.686660000000003</v>
      </c>
      <c r="AN56" s="4">
        <v>38.100619999999999</v>
      </c>
      <c r="AO56" s="4">
        <v>35.949640000000002</v>
      </c>
      <c r="AP56" s="4">
        <v>29.840389999999999</v>
      </c>
      <c r="AQ56" s="4">
        <v>27.069600000000001</v>
      </c>
      <c r="AR56" s="4">
        <v>12.52229</v>
      </c>
      <c r="AS56" s="4">
        <v>6.7034390000000004</v>
      </c>
      <c r="AT56" s="4">
        <v>6.345618</v>
      </c>
      <c r="AU56" s="4">
        <v>18.500720000000001</v>
      </c>
      <c r="AV56" s="4">
        <v>9.9198419999999992</v>
      </c>
      <c r="AW56" s="4">
        <v>5.6873339999999999</v>
      </c>
      <c r="AX56" s="4">
        <v>7.2557929999999997</v>
      </c>
      <c r="AY56" s="4">
        <v>2.4191280000000002</v>
      </c>
      <c r="AZ56" s="4">
        <v>1.1692899999999999</v>
      </c>
    </row>
    <row r="57" spans="1:52" x14ac:dyDescent="0.25">
      <c r="A57" s="16" t="s">
        <v>57</v>
      </c>
      <c r="B57" s="14">
        <v>0</v>
      </c>
      <c r="C57" s="4">
        <v>42.283560000000001</v>
      </c>
      <c r="D57" s="4">
        <v>28.234000000000002</v>
      </c>
      <c r="E57" s="4">
        <v>31.613659999999999</v>
      </c>
      <c r="F57" s="4">
        <v>25.592860000000002</v>
      </c>
      <c r="G57" s="4">
        <v>21.971920000000001</v>
      </c>
      <c r="H57" s="4">
        <v>29.837779999999999</v>
      </c>
      <c r="I57" s="4">
        <v>22.768470000000001</v>
      </c>
      <c r="J57" s="4">
        <v>10.41062</v>
      </c>
      <c r="K57" s="4">
        <v>4.7555990000000001</v>
      </c>
      <c r="L57" s="4">
        <v>4.6172129999999996</v>
      </c>
      <c r="M57" s="4">
        <v>4.621372</v>
      </c>
      <c r="N57" s="4">
        <v>4.5660980000000002</v>
      </c>
      <c r="O57" s="4">
        <v>3.570268</v>
      </c>
      <c r="P57" s="4">
        <v>4.5383849999999999</v>
      </c>
      <c r="Q57" s="4">
        <v>3.9445510000000001</v>
      </c>
      <c r="R57" s="4">
        <v>4.5039199999999999</v>
      </c>
      <c r="S57" s="15">
        <v>1</v>
      </c>
      <c r="T57" s="4">
        <v>13.62805</v>
      </c>
      <c r="U57" s="4">
        <v>9.2370160000000006</v>
      </c>
      <c r="V57" s="4">
        <v>9.3957309999999996</v>
      </c>
      <c r="W57" s="4">
        <v>8.0765239999999991</v>
      </c>
      <c r="X57" s="4">
        <v>8.0204210000000007</v>
      </c>
      <c r="Y57" s="4">
        <v>10.14331</v>
      </c>
      <c r="Z57" s="4">
        <v>7.2981259999999999</v>
      </c>
      <c r="AA57" s="4">
        <v>3.092044</v>
      </c>
      <c r="AB57" s="4">
        <v>1.431135</v>
      </c>
      <c r="AC57" s="4">
        <v>1.4581770000000001</v>
      </c>
      <c r="AD57" s="4">
        <v>1.4652879999999999</v>
      </c>
      <c r="AE57" s="4">
        <v>1.3686259999999999</v>
      </c>
      <c r="AF57" s="4">
        <v>1.112071</v>
      </c>
      <c r="AG57" s="4">
        <v>1.4192830000000001</v>
      </c>
      <c r="AH57" s="4">
        <v>1.2777019999999999</v>
      </c>
      <c r="AI57" s="4">
        <v>1.3946909999999999</v>
      </c>
      <c r="AJ57" s="7"/>
      <c r="AK57" s="4">
        <v>119.0214</v>
      </c>
      <c r="AL57" s="4">
        <v>70.930719999999994</v>
      </c>
      <c r="AM57" s="4">
        <v>92.766850000000005</v>
      </c>
      <c r="AN57" s="4">
        <v>69.890749999999997</v>
      </c>
      <c r="AO57" s="4">
        <v>52.787849999999999</v>
      </c>
      <c r="AP57" s="4">
        <v>77.124409999999997</v>
      </c>
      <c r="AQ57" s="4">
        <v>59.064540000000001</v>
      </c>
      <c r="AR57" s="4">
        <v>25.488939999999999</v>
      </c>
      <c r="AS57" s="4">
        <v>12.09318</v>
      </c>
      <c r="AT57" s="4">
        <v>12.553699999999999</v>
      </c>
      <c r="AU57" s="4">
        <v>11.28767</v>
      </c>
      <c r="AV57" s="4">
        <v>11.220969999999999</v>
      </c>
      <c r="AW57" s="4">
        <v>8.0263539999999995</v>
      </c>
      <c r="AX57" s="4">
        <v>13.14133</v>
      </c>
      <c r="AY57" s="4">
        <v>9.1961150000000007</v>
      </c>
      <c r="AZ57" s="4">
        <v>10.42027</v>
      </c>
    </row>
    <row r="58" spans="1:52" x14ac:dyDescent="0.25">
      <c r="A58" s="16" t="s">
        <v>58</v>
      </c>
      <c r="B58" s="14">
        <v>0</v>
      </c>
      <c r="C58" s="4">
        <v>77.945760000000007</v>
      </c>
      <c r="D58" s="4">
        <v>83.224990000000005</v>
      </c>
      <c r="E58" s="4">
        <v>68.38252</v>
      </c>
      <c r="F58" s="4">
        <v>83.468519999999998</v>
      </c>
      <c r="G58" s="4">
        <v>84.466769999999997</v>
      </c>
      <c r="H58" s="4">
        <v>119.94</v>
      </c>
      <c r="I58" s="4">
        <v>68.093199999999996</v>
      </c>
      <c r="J58" s="4">
        <v>31.821159999999999</v>
      </c>
      <c r="K58" s="4">
        <v>36.606529999999999</v>
      </c>
      <c r="L58" s="4">
        <v>48.22054</v>
      </c>
      <c r="M58" s="4">
        <v>92.829049999999995</v>
      </c>
      <c r="N58" s="4">
        <v>113.4859</v>
      </c>
      <c r="O58" s="4">
        <v>115.1343</v>
      </c>
      <c r="P58" s="4">
        <v>102.10339999999999</v>
      </c>
      <c r="Q58" s="4">
        <v>32.260309999999997</v>
      </c>
      <c r="R58" s="4">
        <v>22.95121</v>
      </c>
      <c r="S58" s="15">
        <v>1</v>
      </c>
      <c r="T58" s="4">
        <v>6.7516910000000001</v>
      </c>
      <c r="U58" s="4">
        <v>7.6857509999999998</v>
      </c>
      <c r="V58" s="4">
        <v>6.4289420000000002</v>
      </c>
      <c r="W58" s="4">
        <v>7.174925</v>
      </c>
      <c r="X58" s="4">
        <v>9.0291870000000003</v>
      </c>
      <c r="Y58" s="4">
        <v>12.23795</v>
      </c>
      <c r="Z58" s="4">
        <v>6.6193629999999999</v>
      </c>
      <c r="AA58" s="4">
        <v>3.3394430000000002</v>
      </c>
      <c r="AB58" s="4">
        <v>3.455133</v>
      </c>
      <c r="AC58" s="4">
        <v>3.699802</v>
      </c>
      <c r="AD58" s="4">
        <v>6.3305040000000004</v>
      </c>
      <c r="AE58" s="4">
        <v>6.7491669999999999</v>
      </c>
      <c r="AF58" s="4">
        <v>7.5597050000000001</v>
      </c>
      <c r="AG58" s="4">
        <v>7.942647</v>
      </c>
      <c r="AH58" s="4">
        <v>3.7483379999999999</v>
      </c>
      <c r="AI58" s="4">
        <v>2.905065</v>
      </c>
      <c r="AJ58" s="7"/>
      <c r="AK58" s="4">
        <v>162.89580000000001</v>
      </c>
      <c r="AL58" s="4">
        <v>176.27250000000001</v>
      </c>
      <c r="AM58" s="4">
        <v>144.2603</v>
      </c>
      <c r="AN58" s="4">
        <v>170.86009999999999</v>
      </c>
      <c r="AO58" s="4">
        <v>179.27099999999999</v>
      </c>
      <c r="AP58" s="4">
        <v>243.0573</v>
      </c>
      <c r="AQ58" s="4">
        <v>139.96539999999999</v>
      </c>
      <c r="AR58" s="4">
        <v>63.62921</v>
      </c>
      <c r="AS58" s="4">
        <v>70.298109999999994</v>
      </c>
      <c r="AT58" s="4">
        <v>94.626300000000001</v>
      </c>
      <c r="AU58" s="4">
        <v>183.8836</v>
      </c>
      <c r="AV58" s="4">
        <v>232.17660000000001</v>
      </c>
      <c r="AW58" s="4">
        <v>230.95259999999999</v>
      </c>
      <c r="AX58" s="4">
        <v>200.48779999999999</v>
      </c>
      <c r="AY58" s="4">
        <v>63.982190000000003</v>
      </c>
      <c r="AZ58" s="4">
        <v>44.119010000000003</v>
      </c>
    </row>
    <row r="59" spans="1:52" x14ac:dyDescent="0.25">
      <c r="A59" s="16" t="s">
        <v>59</v>
      </c>
      <c r="B59" s="14">
        <v>0</v>
      </c>
      <c r="C59" s="4">
        <v>331.7971</v>
      </c>
      <c r="D59" s="4">
        <v>335.1893</v>
      </c>
      <c r="E59" s="4">
        <v>348.0249</v>
      </c>
      <c r="F59" s="4">
        <v>355.52690000000001</v>
      </c>
      <c r="G59" s="4">
        <v>361.93950000000001</v>
      </c>
      <c r="H59" s="4">
        <v>365.24090000000001</v>
      </c>
      <c r="I59" s="4">
        <v>382.76530000000002</v>
      </c>
      <c r="J59" s="4">
        <v>339.19880000000001</v>
      </c>
      <c r="K59" s="4">
        <v>401.5154</v>
      </c>
      <c r="L59" s="4">
        <v>384.28339999999997</v>
      </c>
      <c r="M59" s="4">
        <v>392.43290000000002</v>
      </c>
      <c r="N59" s="4">
        <v>341.88959999999997</v>
      </c>
      <c r="O59" s="4">
        <v>257.01499999999999</v>
      </c>
      <c r="P59" s="4">
        <v>207.01480000000001</v>
      </c>
      <c r="Q59" s="4">
        <v>179.50309999999999</v>
      </c>
      <c r="R59" s="4">
        <v>177.2877</v>
      </c>
      <c r="S59" s="15">
        <v>1</v>
      </c>
      <c r="T59" s="4">
        <v>9.4008929999999999</v>
      </c>
      <c r="U59" s="4">
        <v>9.525658</v>
      </c>
      <c r="V59" s="4">
        <v>10.452970000000001</v>
      </c>
      <c r="W59" s="4">
        <v>9.8188410000000008</v>
      </c>
      <c r="X59" s="4">
        <v>9.5802069999999997</v>
      </c>
      <c r="Y59" s="4">
        <v>9.9327670000000001</v>
      </c>
      <c r="Z59" s="4">
        <v>10.327059999999999</v>
      </c>
      <c r="AA59" s="4">
        <v>9.2193020000000008</v>
      </c>
      <c r="AB59" s="4">
        <v>12.239660000000001</v>
      </c>
      <c r="AC59" s="4">
        <v>11.24347</v>
      </c>
      <c r="AD59" s="4">
        <v>10.84783</v>
      </c>
      <c r="AE59" s="4">
        <v>9.0362240000000007</v>
      </c>
      <c r="AF59" s="4">
        <v>7.1539659999999996</v>
      </c>
      <c r="AG59" s="4">
        <v>5.8493570000000004</v>
      </c>
      <c r="AH59" s="4">
        <v>4.6964449999999998</v>
      </c>
      <c r="AI59" s="4">
        <v>5.0269050000000002</v>
      </c>
      <c r="AJ59" s="7"/>
      <c r="AK59" s="4">
        <v>744.26779999999997</v>
      </c>
      <c r="AL59" s="4">
        <v>722.75779999999997</v>
      </c>
      <c r="AM59" s="4">
        <v>782.54089999999997</v>
      </c>
      <c r="AN59" s="4">
        <v>802.76170000000002</v>
      </c>
      <c r="AO59" s="4">
        <v>791.15959999999995</v>
      </c>
      <c r="AP59" s="4">
        <v>784.17849999999999</v>
      </c>
      <c r="AQ59" s="4">
        <v>817.5086</v>
      </c>
      <c r="AR59" s="4">
        <v>743.31</v>
      </c>
      <c r="AS59" s="4">
        <v>855.60929999999996</v>
      </c>
      <c r="AT59" s="4">
        <v>879.48159999999996</v>
      </c>
      <c r="AU59" s="4">
        <v>852.92219999999998</v>
      </c>
      <c r="AV59" s="4">
        <v>721.81709999999998</v>
      </c>
      <c r="AW59" s="4">
        <v>546.01149999999996</v>
      </c>
      <c r="AX59" s="4">
        <v>436.32240000000002</v>
      </c>
      <c r="AY59" s="4">
        <v>376.38889999999998</v>
      </c>
      <c r="AZ59" s="4">
        <v>372.87670000000003</v>
      </c>
    </row>
    <row r="60" spans="1:52" x14ac:dyDescent="0.25">
      <c r="A60" s="16" t="s">
        <v>60</v>
      </c>
      <c r="B60" s="14">
        <v>0</v>
      </c>
      <c r="C60" s="4">
        <v>37.35331</v>
      </c>
      <c r="D60" s="4">
        <v>25.509409999999999</v>
      </c>
      <c r="E60" s="4">
        <v>17.80855</v>
      </c>
      <c r="F60" s="4">
        <v>14.89452</v>
      </c>
      <c r="G60" s="4">
        <v>19.053889999999999</v>
      </c>
      <c r="H60" s="4">
        <v>18.901679999999999</v>
      </c>
      <c r="I60" s="4">
        <v>14.211600000000001</v>
      </c>
      <c r="J60" s="4">
        <v>12.855639999999999</v>
      </c>
      <c r="K60" s="4">
        <v>9.8439440000000005</v>
      </c>
      <c r="L60" s="4">
        <v>14.142049999999999</v>
      </c>
      <c r="M60" s="4">
        <v>12.38189</v>
      </c>
      <c r="N60" s="4">
        <v>8.7113750000000003</v>
      </c>
      <c r="O60" s="4">
        <v>7.5309489999999997</v>
      </c>
      <c r="P60" s="4">
        <v>9.436261</v>
      </c>
      <c r="Q60" s="4">
        <v>5.3453350000000004</v>
      </c>
      <c r="R60" s="4">
        <v>6.7048819999999996</v>
      </c>
      <c r="S60" s="15">
        <v>1</v>
      </c>
      <c r="T60" s="4">
        <v>14.96635</v>
      </c>
      <c r="U60" s="4">
        <v>9.8008480000000002</v>
      </c>
      <c r="V60" s="4">
        <v>7.3002409999999998</v>
      </c>
      <c r="W60" s="4">
        <v>5.821059</v>
      </c>
      <c r="X60" s="4">
        <v>5.8560610000000004</v>
      </c>
      <c r="Y60" s="4">
        <v>6.784923</v>
      </c>
      <c r="Z60" s="4">
        <v>4.5364719999999998</v>
      </c>
      <c r="AA60" s="4">
        <v>4.0706540000000002</v>
      </c>
      <c r="AB60" s="4">
        <v>3.6215220000000001</v>
      </c>
      <c r="AC60" s="4">
        <v>3.6667000000000001</v>
      </c>
      <c r="AD60" s="4">
        <v>3.4481649999999999</v>
      </c>
      <c r="AE60" s="4">
        <v>2.4924770000000001</v>
      </c>
      <c r="AF60" s="4">
        <v>2.0678809999999999</v>
      </c>
      <c r="AG60" s="4">
        <v>1.6677630000000001</v>
      </c>
      <c r="AH60" s="4">
        <v>1.1278410000000001</v>
      </c>
      <c r="AI60" s="4">
        <v>1.1229960000000001</v>
      </c>
      <c r="AJ60" s="7"/>
      <c r="AK60" s="4">
        <v>65.608019999999996</v>
      </c>
      <c r="AL60" s="4">
        <v>46.688560000000003</v>
      </c>
      <c r="AM60" s="4">
        <v>32.657730000000001</v>
      </c>
      <c r="AN60" s="4">
        <v>26.810469999999999</v>
      </c>
      <c r="AO60" s="4">
        <v>36.815330000000003</v>
      </c>
      <c r="AP60" s="4">
        <v>35.880020000000002</v>
      </c>
      <c r="AQ60" s="4">
        <v>25.92126</v>
      </c>
      <c r="AR60" s="4">
        <v>22.229489999999998</v>
      </c>
      <c r="AS60" s="4">
        <v>17.214099999999998</v>
      </c>
      <c r="AT60" s="4">
        <v>25.111889999999999</v>
      </c>
      <c r="AU60" s="4">
        <v>21.88908</v>
      </c>
      <c r="AV60" s="4">
        <v>15.75235</v>
      </c>
      <c r="AW60" s="4">
        <v>13.5822</v>
      </c>
      <c r="AX60" s="4">
        <v>17.10913</v>
      </c>
      <c r="AY60" s="4">
        <v>9.1341739999999998</v>
      </c>
      <c r="AZ60" s="4">
        <v>12.1233</v>
      </c>
    </row>
    <row r="61" spans="1:52" x14ac:dyDescent="0.25">
      <c r="A61" s="16" t="s">
        <v>61</v>
      </c>
      <c r="B61" s="14">
        <v>0</v>
      </c>
      <c r="C61" s="4">
        <v>2.9700220000000002</v>
      </c>
      <c r="D61" s="4">
        <v>2.0200969999999998</v>
      </c>
      <c r="E61" s="4">
        <v>1.8898379999999999</v>
      </c>
      <c r="F61" s="4">
        <v>1.547034</v>
      </c>
      <c r="G61" s="4">
        <v>1.3750629999999999</v>
      </c>
      <c r="H61" s="4">
        <v>1.2081090000000001</v>
      </c>
      <c r="I61" s="4">
        <v>1.024983</v>
      </c>
      <c r="J61" s="4">
        <v>0.96570929999999999</v>
      </c>
      <c r="K61" s="4">
        <v>0.96587979999999996</v>
      </c>
      <c r="L61" s="4">
        <v>1.106781</v>
      </c>
      <c r="M61" s="4">
        <v>0.49921549999999998</v>
      </c>
      <c r="N61" s="4">
        <v>0.46012459999999999</v>
      </c>
      <c r="O61" s="4">
        <v>0.3410048</v>
      </c>
      <c r="P61" s="4">
        <v>0.20260439999999999</v>
      </c>
      <c r="Q61" s="4">
        <v>0.26886080000000001</v>
      </c>
      <c r="R61" s="4">
        <v>0.2117782</v>
      </c>
      <c r="S61" s="15">
        <v>1</v>
      </c>
      <c r="T61" s="4">
        <v>1.0444119999999999</v>
      </c>
      <c r="U61" s="4">
        <v>0.72179110000000002</v>
      </c>
      <c r="V61" s="4">
        <v>0.67315840000000005</v>
      </c>
      <c r="W61" s="4">
        <v>0.55574170000000001</v>
      </c>
      <c r="X61" s="4">
        <v>0.50253250000000005</v>
      </c>
      <c r="Y61" s="4">
        <v>0.42696190000000001</v>
      </c>
      <c r="Z61" s="4">
        <v>0.35775820000000003</v>
      </c>
      <c r="AA61" s="4">
        <v>0.34194429999999998</v>
      </c>
      <c r="AB61" s="4">
        <v>0.33598850000000002</v>
      </c>
      <c r="AC61" s="4">
        <v>0.38579740000000001</v>
      </c>
      <c r="AD61" s="4">
        <v>0.17961650000000001</v>
      </c>
      <c r="AE61" s="4">
        <v>0.16071569999999999</v>
      </c>
      <c r="AF61" s="4">
        <v>0.1197762</v>
      </c>
      <c r="AG61" s="4">
        <v>7.1771959999999996E-2</v>
      </c>
      <c r="AH61" s="4">
        <v>9.484592E-2</v>
      </c>
      <c r="AI61" s="4">
        <v>7.3818770000000006E-2</v>
      </c>
      <c r="AJ61" s="7"/>
      <c r="AK61" s="4">
        <v>4.916722</v>
      </c>
      <c r="AL61" s="4">
        <v>3.4330780000000001</v>
      </c>
      <c r="AM61" s="4">
        <v>3.2312729999999998</v>
      </c>
      <c r="AN61" s="4">
        <v>2.6324489999999998</v>
      </c>
      <c r="AO61" s="4">
        <v>2.2704810000000002</v>
      </c>
      <c r="AP61" s="4">
        <v>2.0412940000000002</v>
      </c>
      <c r="AQ61" s="4">
        <v>1.694987</v>
      </c>
      <c r="AR61" s="4">
        <v>1.6268069999999999</v>
      </c>
      <c r="AS61" s="4">
        <v>1.6090370000000001</v>
      </c>
      <c r="AT61" s="4">
        <v>1.858268</v>
      </c>
      <c r="AU61" s="4">
        <v>0.82671930000000005</v>
      </c>
      <c r="AV61" s="4">
        <v>0.75619939999999997</v>
      </c>
      <c r="AW61" s="4">
        <v>0.57051770000000002</v>
      </c>
      <c r="AX61" s="4">
        <v>0.34229470000000001</v>
      </c>
      <c r="AY61" s="4">
        <v>0.45241989999999999</v>
      </c>
      <c r="AZ61" s="4">
        <v>0.3512825</v>
      </c>
    </row>
    <row r="62" spans="1:52" x14ac:dyDescent="0.25">
      <c r="A62" s="16" t="s">
        <v>62</v>
      </c>
      <c r="B62" s="14">
        <v>0</v>
      </c>
      <c r="C62" s="4">
        <v>24.358779999999999</v>
      </c>
      <c r="D62" s="4">
        <v>13.07776</v>
      </c>
      <c r="E62" s="4">
        <v>10.098330000000001</v>
      </c>
      <c r="F62" s="4">
        <v>10.34009</v>
      </c>
      <c r="G62" s="4">
        <v>10.45621</v>
      </c>
      <c r="H62" s="4">
        <v>9.8394089999999998</v>
      </c>
      <c r="I62" s="4">
        <v>3.816567</v>
      </c>
      <c r="J62" s="4">
        <v>1.476431</v>
      </c>
      <c r="K62" s="4">
        <v>0.83546759999999998</v>
      </c>
      <c r="L62" s="4">
        <v>0.8636916</v>
      </c>
      <c r="M62" s="4">
        <v>1.195093</v>
      </c>
      <c r="N62" s="4">
        <v>1.3495729999999999</v>
      </c>
      <c r="O62" s="4">
        <v>1.9609909999999999</v>
      </c>
      <c r="P62" s="4">
        <v>1.8631930000000001</v>
      </c>
      <c r="Q62" s="4">
        <v>1.5898639999999999</v>
      </c>
      <c r="R62" s="4">
        <v>3.2562169999999999</v>
      </c>
      <c r="S62" s="15">
        <v>1</v>
      </c>
      <c r="T62" s="4">
        <v>8.8071079999999995</v>
      </c>
      <c r="U62" s="4">
        <v>3.4915769999999999</v>
      </c>
      <c r="V62" s="4">
        <v>2.510462</v>
      </c>
      <c r="W62" s="4">
        <v>2.1158830000000002</v>
      </c>
      <c r="X62" s="4">
        <v>2.0085060000000001</v>
      </c>
      <c r="Y62" s="4">
        <v>2.3621129999999999</v>
      </c>
      <c r="Z62" s="4">
        <v>1.015072</v>
      </c>
      <c r="AA62" s="4">
        <v>0.48552489999999998</v>
      </c>
      <c r="AB62" s="4">
        <v>0.27553280000000002</v>
      </c>
      <c r="AC62" s="4">
        <v>0.21911050000000001</v>
      </c>
      <c r="AD62" s="4">
        <v>0.22973250000000001</v>
      </c>
      <c r="AE62" s="4">
        <v>0.31588440000000001</v>
      </c>
      <c r="AF62" s="4">
        <v>0.38925989999999999</v>
      </c>
      <c r="AG62" s="4">
        <v>0.39362629999999998</v>
      </c>
      <c r="AH62" s="4">
        <v>0.32621430000000001</v>
      </c>
      <c r="AI62" s="4">
        <v>0.79510499999999995</v>
      </c>
      <c r="AJ62" s="7"/>
      <c r="AK62" s="4">
        <v>39.849739999999997</v>
      </c>
      <c r="AL62" s="4">
        <v>21.688410000000001</v>
      </c>
      <c r="AM62" s="4">
        <v>17.053719999999998</v>
      </c>
      <c r="AN62" s="4">
        <v>17.14922</v>
      </c>
      <c r="AO62" s="4">
        <v>17.65587</v>
      </c>
      <c r="AP62" s="4">
        <v>16.851089999999999</v>
      </c>
      <c r="AQ62" s="4">
        <v>6.5807909999999996</v>
      </c>
      <c r="AR62" s="4">
        <v>2.4696829999999999</v>
      </c>
      <c r="AS62" s="4">
        <v>1.4170389999999999</v>
      </c>
      <c r="AT62" s="4">
        <v>1.4482090000000001</v>
      </c>
      <c r="AU62" s="4">
        <v>2.0255570000000001</v>
      </c>
      <c r="AV62" s="4">
        <v>2.3150599999999999</v>
      </c>
      <c r="AW62" s="4">
        <v>3.40002</v>
      </c>
      <c r="AX62" s="4">
        <v>3.1641270000000001</v>
      </c>
      <c r="AY62" s="4">
        <v>2.6987559999999999</v>
      </c>
      <c r="AZ62" s="4">
        <v>5.8418489999999998</v>
      </c>
    </row>
    <row r="63" spans="1:52" x14ac:dyDescent="0.25">
      <c r="A63" s="16" t="s">
        <v>63</v>
      </c>
      <c r="B63" s="14">
        <v>0</v>
      </c>
      <c r="C63" s="4">
        <v>0.76019400000000004</v>
      </c>
      <c r="D63" s="4">
        <v>0.76563300000000001</v>
      </c>
      <c r="E63" s="4">
        <v>1.015682</v>
      </c>
      <c r="F63" s="4">
        <v>2.098166</v>
      </c>
      <c r="G63" s="4">
        <v>0.95330879999999996</v>
      </c>
      <c r="H63" s="4">
        <v>0.43463950000000001</v>
      </c>
      <c r="I63" s="4">
        <v>0.78533520000000001</v>
      </c>
      <c r="J63" s="4">
        <v>0.78467419999999999</v>
      </c>
      <c r="K63" s="4">
        <v>0.96334569999999997</v>
      </c>
      <c r="L63" s="4">
        <v>0</v>
      </c>
      <c r="M63" s="4">
        <v>0.74312579999999995</v>
      </c>
      <c r="N63" s="4">
        <v>0</v>
      </c>
      <c r="O63" s="4">
        <v>0.99635030000000002</v>
      </c>
      <c r="P63" s="4">
        <v>0</v>
      </c>
      <c r="Q63" s="4">
        <v>0</v>
      </c>
      <c r="R63" s="4">
        <v>0</v>
      </c>
      <c r="S63" s="15">
        <v>1</v>
      </c>
      <c r="T63" s="4">
        <v>0.44916810000000001</v>
      </c>
      <c r="U63" s="4">
        <v>0.46084599999999998</v>
      </c>
      <c r="V63" s="4">
        <v>0.34269650000000001</v>
      </c>
      <c r="W63" s="4">
        <v>0.72100439999999999</v>
      </c>
      <c r="X63" s="4">
        <v>0.30248199999999997</v>
      </c>
      <c r="Y63" s="4">
        <v>0.12346459999999999</v>
      </c>
      <c r="Z63" s="4">
        <v>0.4869134</v>
      </c>
      <c r="AA63" s="4">
        <v>0.48692020000000003</v>
      </c>
      <c r="AB63" s="4">
        <v>0.84687710000000005</v>
      </c>
      <c r="AC63" s="4">
        <v>0</v>
      </c>
      <c r="AD63" s="4">
        <v>0.41855039999999999</v>
      </c>
      <c r="AE63" s="4">
        <v>0</v>
      </c>
      <c r="AF63" s="4">
        <v>0.90417369999999997</v>
      </c>
      <c r="AG63" s="4">
        <v>0</v>
      </c>
      <c r="AH63" s="4">
        <v>0</v>
      </c>
      <c r="AI63" s="4">
        <v>0</v>
      </c>
      <c r="AJ63" s="7"/>
      <c r="AK63" s="4">
        <v>1.0248120000000001</v>
      </c>
      <c r="AL63" s="4">
        <v>1.0255399999999999</v>
      </c>
      <c r="AM63" s="4">
        <v>2.0033750000000001</v>
      </c>
      <c r="AN63" s="4">
        <v>4.0135389999999997</v>
      </c>
      <c r="AO63" s="4">
        <v>1.9872650000000001</v>
      </c>
      <c r="AP63" s="4">
        <v>0.98466960000000003</v>
      </c>
      <c r="AQ63" s="4">
        <v>1.02627</v>
      </c>
      <c r="AR63" s="4">
        <v>1.02616</v>
      </c>
      <c r="AS63" s="4">
        <v>1.0335760000000001</v>
      </c>
      <c r="AT63" s="4">
        <v>0</v>
      </c>
      <c r="AU63" s="4">
        <v>1.0243310000000001</v>
      </c>
      <c r="AV63" s="4">
        <v>0</v>
      </c>
      <c r="AW63" s="4">
        <v>1.034645</v>
      </c>
      <c r="AX63" s="4">
        <v>0</v>
      </c>
      <c r="AY63" s="4">
        <v>0</v>
      </c>
      <c r="AZ63" s="4">
        <v>0</v>
      </c>
    </row>
    <row r="64" spans="1:52" x14ac:dyDescent="0.25">
      <c r="A64" s="16" t="s">
        <v>64</v>
      </c>
      <c r="B64" s="14">
        <v>0</v>
      </c>
      <c r="C64" s="4">
        <v>0</v>
      </c>
      <c r="D64" s="4">
        <v>0</v>
      </c>
      <c r="E64" s="4">
        <v>0</v>
      </c>
      <c r="F64" s="4">
        <v>0</v>
      </c>
      <c r="G64" s="4">
        <v>0</v>
      </c>
      <c r="H64" s="4">
        <v>0</v>
      </c>
      <c r="I64" s="4">
        <v>0</v>
      </c>
      <c r="J64" s="4">
        <v>0</v>
      </c>
      <c r="K64" s="4">
        <v>0</v>
      </c>
      <c r="L64" s="4">
        <v>0</v>
      </c>
      <c r="M64" s="4">
        <v>0</v>
      </c>
      <c r="N64" s="4">
        <v>0</v>
      </c>
      <c r="O64" s="4">
        <v>0</v>
      </c>
      <c r="P64" s="4">
        <v>0</v>
      </c>
      <c r="Q64" s="4">
        <v>0</v>
      </c>
      <c r="R64" s="4">
        <v>0</v>
      </c>
      <c r="S64" s="15">
        <v>1</v>
      </c>
      <c r="T64" s="4">
        <v>0</v>
      </c>
      <c r="U64" s="4">
        <v>0</v>
      </c>
      <c r="V64" s="4">
        <v>0</v>
      </c>
      <c r="W64" s="4">
        <v>0</v>
      </c>
      <c r="X64" s="4">
        <v>0</v>
      </c>
      <c r="Y64" s="4">
        <v>0</v>
      </c>
      <c r="Z64" s="4">
        <v>0</v>
      </c>
      <c r="AA64" s="4">
        <v>0</v>
      </c>
      <c r="AB64" s="4">
        <v>0</v>
      </c>
      <c r="AC64" s="4">
        <v>0</v>
      </c>
      <c r="AD64" s="4">
        <v>0</v>
      </c>
      <c r="AE64" s="4">
        <v>0</v>
      </c>
      <c r="AF64" s="4">
        <v>0</v>
      </c>
      <c r="AG64" s="4">
        <v>0</v>
      </c>
      <c r="AH64" s="4">
        <v>0</v>
      </c>
      <c r="AI64" s="4">
        <v>0</v>
      </c>
      <c r="AJ64" s="7"/>
      <c r="AK64" s="4">
        <v>0</v>
      </c>
      <c r="AL64" s="4">
        <v>0</v>
      </c>
      <c r="AM64" s="4">
        <v>0</v>
      </c>
      <c r="AN64" s="4">
        <v>0</v>
      </c>
      <c r="AO64" s="4">
        <v>0</v>
      </c>
      <c r="AP64" s="4">
        <v>0</v>
      </c>
      <c r="AQ64" s="4">
        <v>0</v>
      </c>
      <c r="AR64" s="4">
        <v>0</v>
      </c>
      <c r="AS64" s="4">
        <v>0</v>
      </c>
      <c r="AT64" s="4">
        <v>0</v>
      </c>
      <c r="AU64" s="4">
        <v>0</v>
      </c>
      <c r="AV64" s="4">
        <v>0</v>
      </c>
      <c r="AW64" s="4">
        <v>0</v>
      </c>
      <c r="AX64" s="4">
        <v>0</v>
      </c>
      <c r="AY64" s="4">
        <v>0</v>
      </c>
      <c r="AZ64" s="4">
        <v>0</v>
      </c>
    </row>
    <row r="65" spans="1:52" x14ac:dyDescent="0.25">
      <c r="A65" s="16" t="s">
        <v>65</v>
      </c>
      <c r="B65" s="14">
        <v>0</v>
      </c>
      <c r="C65" s="4">
        <v>26.989439999999998</v>
      </c>
      <c r="D65" s="4">
        <v>33.736789999999999</v>
      </c>
      <c r="E65" s="4">
        <v>16.193660000000001</v>
      </c>
      <c r="F65" s="4">
        <v>12.145250000000001</v>
      </c>
      <c r="G65" s="4">
        <v>8.0968300000000006</v>
      </c>
      <c r="H65" s="4">
        <v>5.3978869999999999</v>
      </c>
      <c r="I65" s="4">
        <v>8.0968300000000006</v>
      </c>
      <c r="J65" s="4">
        <v>2.6989429999999999</v>
      </c>
      <c r="K65" s="4">
        <v>2.6989429999999999</v>
      </c>
      <c r="L65" s="4">
        <v>2.6989429999999999</v>
      </c>
      <c r="M65" s="4">
        <v>0</v>
      </c>
      <c r="N65" s="4">
        <v>0</v>
      </c>
      <c r="O65" s="4">
        <v>2.6989429999999999</v>
      </c>
      <c r="P65" s="4">
        <v>5.3978869999999999</v>
      </c>
      <c r="Q65" s="4">
        <v>6.7473590000000003</v>
      </c>
      <c r="R65" s="4">
        <v>4.0484150000000003</v>
      </c>
      <c r="S65" s="15">
        <v>1</v>
      </c>
      <c r="T65" s="4">
        <v>26.62743</v>
      </c>
      <c r="U65" s="4">
        <v>33.284289999999999</v>
      </c>
      <c r="V65" s="4">
        <v>15.976459999999999</v>
      </c>
      <c r="W65" s="4">
        <v>11.982340000000001</v>
      </c>
      <c r="X65" s="4">
        <v>7.9882299999999997</v>
      </c>
      <c r="Y65" s="4">
        <v>5.3254869999999999</v>
      </c>
      <c r="Z65" s="4">
        <v>7.9882299999999997</v>
      </c>
      <c r="AA65" s="4">
        <v>2.6627429999999999</v>
      </c>
      <c r="AB65" s="4">
        <v>2.6627429999999999</v>
      </c>
      <c r="AC65" s="4">
        <v>2.6627429999999999</v>
      </c>
      <c r="AD65" s="4">
        <v>0</v>
      </c>
      <c r="AE65" s="4">
        <v>0</v>
      </c>
      <c r="AF65" s="4">
        <v>2.6627429999999999</v>
      </c>
      <c r="AG65" s="4">
        <v>5.3254869999999999</v>
      </c>
      <c r="AH65" s="4">
        <v>6.6568579999999997</v>
      </c>
      <c r="AI65" s="4">
        <v>3.9941149999999999</v>
      </c>
      <c r="AJ65" s="7"/>
      <c r="AK65" s="4">
        <v>27.31842</v>
      </c>
      <c r="AL65" s="4">
        <v>34.148020000000002</v>
      </c>
      <c r="AM65" s="4">
        <v>16.39105</v>
      </c>
      <c r="AN65" s="4">
        <v>12.293290000000001</v>
      </c>
      <c r="AO65" s="4">
        <v>8.1955249999999999</v>
      </c>
      <c r="AP65" s="4">
        <v>5.4636829999999996</v>
      </c>
      <c r="AQ65" s="4">
        <v>8.1955249999999999</v>
      </c>
      <c r="AR65" s="4">
        <v>2.7318419999999999</v>
      </c>
      <c r="AS65" s="4">
        <v>2.7318419999999999</v>
      </c>
      <c r="AT65" s="4">
        <v>2.7318419999999999</v>
      </c>
      <c r="AU65" s="4">
        <v>0</v>
      </c>
      <c r="AV65" s="4">
        <v>0</v>
      </c>
      <c r="AW65" s="4">
        <v>2.7318419999999999</v>
      </c>
      <c r="AX65" s="4">
        <v>5.4636829999999996</v>
      </c>
      <c r="AY65" s="4">
        <v>6.8296039999999998</v>
      </c>
      <c r="AZ65" s="4">
        <v>4.0977629999999996</v>
      </c>
    </row>
    <row r="66" spans="1:52" x14ac:dyDescent="0.25">
      <c r="A66" s="16" t="s">
        <v>66</v>
      </c>
      <c r="B66" s="14">
        <v>0</v>
      </c>
      <c r="C66" s="4">
        <v>24.158480000000001</v>
      </c>
      <c r="D66" s="4">
        <v>23.151869999999999</v>
      </c>
      <c r="E66" s="4">
        <v>15.09905</v>
      </c>
      <c r="F66" s="4">
        <v>18.118860000000002</v>
      </c>
      <c r="G66" s="4">
        <v>7.0462220000000002</v>
      </c>
      <c r="H66" s="4">
        <v>1.0066029999999999</v>
      </c>
      <c r="I66" s="4">
        <v>1.0066029999999999</v>
      </c>
      <c r="J66" s="4">
        <v>1.0066029999999999</v>
      </c>
      <c r="K66" s="4">
        <v>0</v>
      </c>
      <c r="L66" s="4">
        <v>0</v>
      </c>
      <c r="M66" s="4">
        <v>1.0066029999999999</v>
      </c>
      <c r="N66" s="4">
        <v>1.0066029999999999</v>
      </c>
      <c r="O66" s="4">
        <v>0</v>
      </c>
      <c r="P66" s="4">
        <v>1.0066029999999999</v>
      </c>
      <c r="Q66" s="4">
        <v>0</v>
      </c>
      <c r="R66" s="4">
        <v>0</v>
      </c>
      <c r="S66" s="15">
        <v>1</v>
      </c>
      <c r="T66" s="4">
        <v>22.976030000000002</v>
      </c>
      <c r="U66" s="4">
        <v>22.018689999999999</v>
      </c>
      <c r="V66" s="4">
        <v>14.36002</v>
      </c>
      <c r="W66" s="4">
        <v>17.232019999999999</v>
      </c>
      <c r="X66" s="4">
        <v>6.7013410000000002</v>
      </c>
      <c r="Y66" s="4">
        <v>0.95733449999999998</v>
      </c>
      <c r="Z66" s="4">
        <v>0.95733449999999998</v>
      </c>
      <c r="AA66" s="4">
        <v>0.95733449999999998</v>
      </c>
      <c r="AB66" s="4">
        <v>0</v>
      </c>
      <c r="AC66" s="4">
        <v>0</v>
      </c>
      <c r="AD66" s="4">
        <v>0.95733449999999998</v>
      </c>
      <c r="AE66" s="4">
        <v>0.95733449999999998</v>
      </c>
      <c r="AF66" s="4">
        <v>0</v>
      </c>
      <c r="AG66" s="4">
        <v>0.95733449999999998</v>
      </c>
      <c r="AH66" s="4">
        <v>0</v>
      </c>
      <c r="AI66" s="4">
        <v>0</v>
      </c>
      <c r="AJ66" s="7"/>
      <c r="AK66" s="4">
        <v>25.003599999999999</v>
      </c>
      <c r="AL66" s="4">
        <v>23.961790000000001</v>
      </c>
      <c r="AM66" s="4">
        <v>15.62725</v>
      </c>
      <c r="AN66" s="4">
        <v>18.752700000000001</v>
      </c>
      <c r="AO66" s="4">
        <v>7.2927169999999997</v>
      </c>
      <c r="AP66" s="4">
        <v>1.041817</v>
      </c>
      <c r="AQ66" s="4">
        <v>1.041817</v>
      </c>
      <c r="AR66" s="4">
        <v>1.041817</v>
      </c>
      <c r="AS66" s="4">
        <v>0</v>
      </c>
      <c r="AT66" s="4">
        <v>0</v>
      </c>
      <c r="AU66" s="4">
        <v>1.041817</v>
      </c>
      <c r="AV66" s="4">
        <v>1.041817</v>
      </c>
      <c r="AW66" s="4">
        <v>0</v>
      </c>
      <c r="AX66" s="4">
        <v>1.041817</v>
      </c>
      <c r="AY66" s="4">
        <v>0</v>
      </c>
      <c r="AZ66" s="4">
        <v>0</v>
      </c>
    </row>
    <row r="67" spans="1:52" x14ac:dyDescent="0.25">
      <c r="A67" s="16" t="s">
        <v>67</v>
      </c>
      <c r="B67" s="14">
        <v>0</v>
      </c>
      <c r="C67" s="4">
        <v>60.309750000000001</v>
      </c>
      <c r="D67" s="4">
        <v>33.233469999999997</v>
      </c>
      <c r="E67" s="4">
        <v>41.146509999999999</v>
      </c>
      <c r="F67" s="4">
        <v>42.686</v>
      </c>
      <c r="G67" s="4">
        <v>48.563839999999999</v>
      </c>
      <c r="H67" s="4">
        <v>52.282519999999998</v>
      </c>
      <c r="I67" s="4">
        <v>50.436410000000002</v>
      </c>
      <c r="J67" s="4">
        <v>54.98471</v>
      </c>
      <c r="K67" s="4">
        <v>39.887279999999997</v>
      </c>
      <c r="L67" s="4">
        <v>52.816139999999997</v>
      </c>
      <c r="M67" s="4">
        <v>72.392070000000004</v>
      </c>
      <c r="N67" s="4">
        <v>68.798540000000003</v>
      </c>
      <c r="O67" s="4">
        <v>78.738860000000003</v>
      </c>
      <c r="P67" s="4">
        <v>153.05119999999999</v>
      </c>
      <c r="Q67" s="4">
        <v>159.85769999999999</v>
      </c>
      <c r="R67" s="4">
        <v>218.25409999999999</v>
      </c>
      <c r="S67" s="15">
        <v>1</v>
      </c>
      <c r="T67" s="4">
        <v>11.489420000000001</v>
      </c>
      <c r="U67" s="4">
        <v>7.4791179999999997</v>
      </c>
      <c r="V67" s="4">
        <v>9.8056090000000005</v>
      </c>
      <c r="W67" s="4">
        <v>7.9488750000000001</v>
      </c>
      <c r="X67" s="4">
        <v>12.634399999999999</v>
      </c>
      <c r="Y67" s="4">
        <v>12.10234</v>
      </c>
      <c r="Z67" s="4">
        <v>9.1772349999999996</v>
      </c>
      <c r="AA67" s="4">
        <v>8.1733209999999996</v>
      </c>
      <c r="AB67" s="4">
        <v>9.3102990000000005</v>
      </c>
      <c r="AC67" s="4">
        <v>8.8802660000000007</v>
      </c>
      <c r="AD67" s="4">
        <v>11.21875</v>
      </c>
      <c r="AE67" s="4">
        <v>11.882680000000001</v>
      </c>
      <c r="AF67" s="4">
        <v>13.953939999999999</v>
      </c>
      <c r="AG67" s="4">
        <v>17.898430000000001</v>
      </c>
      <c r="AH67" s="4">
        <v>19.604030000000002</v>
      </c>
      <c r="AI67" s="4">
        <v>27.16883</v>
      </c>
      <c r="AJ67" s="7"/>
      <c r="AK67" s="4">
        <v>182.4265</v>
      </c>
      <c r="AL67" s="4">
        <v>87.950630000000004</v>
      </c>
      <c r="AM67" s="4">
        <v>131.18289999999999</v>
      </c>
      <c r="AN67" s="4">
        <v>117.9562</v>
      </c>
      <c r="AO67" s="4">
        <v>132.93940000000001</v>
      </c>
      <c r="AP67" s="4">
        <v>137.11199999999999</v>
      </c>
      <c r="AQ67" s="4">
        <v>134.80000000000001</v>
      </c>
      <c r="AR67" s="4">
        <v>143.11799999999999</v>
      </c>
      <c r="AS67" s="4">
        <v>93.730739999999997</v>
      </c>
      <c r="AT67" s="4">
        <v>129.1216</v>
      </c>
      <c r="AU67" s="4">
        <v>210.14500000000001</v>
      </c>
      <c r="AV67" s="4">
        <v>204.8389</v>
      </c>
      <c r="AW67" s="4">
        <v>211.55779999999999</v>
      </c>
      <c r="AX67" s="4">
        <v>446.3116</v>
      </c>
      <c r="AY67" s="4">
        <v>362.10320000000002</v>
      </c>
      <c r="AZ67" s="4">
        <v>501.50209999999998</v>
      </c>
    </row>
    <row r="68" spans="1:52" x14ac:dyDescent="0.25">
      <c r="A68" s="16" t="s">
        <v>68</v>
      </c>
      <c r="B68" s="14">
        <v>0</v>
      </c>
      <c r="C68" s="4">
        <v>535.98630000000003</v>
      </c>
      <c r="D68" s="4">
        <v>582.21559999999999</v>
      </c>
      <c r="E68" s="4">
        <v>1057.933</v>
      </c>
      <c r="F68" s="4">
        <v>716.00620000000004</v>
      </c>
      <c r="G68" s="4">
        <v>410.49919999999997</v>
      </c>
      <c r="H68" s="4">
        <v>283.90129999999999</v>
      </c>
      <c r="I68" s="4">
        <v>240.43170000000001</v>
      </c>
      <c r="J68" s="4">
        <v>255.67420000000001</v>
      </c>
      <c r="K68" s="4">
        <v>209.98429999999999</v>
      </c>
      <c r="L68" s="4">
        <v>165.495</v>
      </c>
      <c r="M68" s="4">
        <v>195.29849999999999</v>
      </c>
      <c r="N68" s="4">
        <v>221.73249999999999</v>
      </c>
      <c r="O68" s="4">
        <v>117.4204</v>
      </c>
      <c r="P68" s="4">
        <v>91.428629999999998</v>
      </c>
      <c r="Q68" s="4">
        <v>238.3372</v>
      </c>
      <c r="R68" s="4">
        <v>187.26050000000001</v>
      </c>
      <c r="S68" s="15">
        <v>1</v>
      </c>
      <c r="T68" s="4">
        <v>166.83619999999999</v>
      </c>
      <c r="U68" s="4">
        <v>177.35169999999999</v>
      </c>
      <c r="V68" s="4">
        <v>211.3827</v>
      </c>
      <c r="W68" s="4">
        <v>193.6046</v>
      </c>
      <c r="X68" s="4">
        <v>134.1035</v>
      </c>
      <c r="Y68" s="4">
        <v>85.663719999999998</v>
      </c>
      <c r="Z68" s="4">
        <v>76.697069999999997</v>
      </c>
      <c r="AA68" s="4">
        <v>94.681020000000004</v>
      </c>
      <c r="AB68" s="4">
        <v>62.684199999999997</v>
      </c>
      <c r="AC68" s="4">
        <v>59.598390000000002</v>
      </c>
      <c r="AD68" s="4">
        <v>58.388350000000003</v>
      </c>
      <c r="AE68" s="4">
        <v>69.808880000000002</v>
      </c>
      <c r="AF68" s="4">
        <v>46.958730000000003</v>
      </c>
      <c r="AG68" s="4">
        <v>32.919710000000002</v>
      </c>
      <c r="AH68" s="4">
        <v>93.136510000000001</v>
      </c>
      <c r="AI68" s="4">
        <v>66.17989</v>
      </c>
      <c r="AJ68" s="7"/>
      <c r="AK68" s="4">
        <v>1074.175</v>
      </c>
      <c r="AL68" s="4">
        <v>1367.6379999999999</v>
      </c>
      <c r="AM68" s="4">
        <v>2012.5129999999999</v>
      </c>
      <c r="AN68" s="4">
        <v>1345.5309999999999</v>
      </c>
      <c r="AO68" s="4">
        <v>810.01890000000003</v>
      </c>
      <c r="AP68" s="4">
        <v>544.1816</v>
      </c>
      <c r="AQ68" s="4">
        <v>481.084</v>
      </c>
      <c r="AR68" s="4">
        <v>468.31029999999998</v>
      </c>
      <c r="AS68" s="4">
        <v>394.43579999999997</v>
      </c>
      <c r="AT68" s="4">
        <v>303.0043</v>
      </c>
      <c r="AU68" s="4">
        <v>336.85480000000001</v>
      </c>
      <c r="AV68" s="4">
        <v>368.13740000000001</v>
      </c>
      <c r="AW68" s="4">
        <v>207.5838</v>
      </c>
      <c r="AX68" s="4">
        <v>151.47399999999999</v>
      </c>
      <c r="AY68" s="4">
        <v>422.86419999999998</v>
      </c>
      <c r="AZ68" s="4">
        <v>330.54939999999999</v>
      </c>
    </row>
    <row r="69" spans="1:52" x14ac:dyDescent="0.25">
      <c r="A69" s="16" t="s">
        <v>69</v>
      </c>
      <c r="B69" s="14">
        <v>0</v>
      </c>
      <c r="C69" s="4">
        <v>39.880650000000003</v>
      </c>
      <c r="D69" s="4">
        <v>38.731099999999998</v>
      </c>
      <c r="E69" s="4">
        <v>39.453409999999998</v>
      </c>
      <c r="F69" s="4">
        <v>37.741219999999998</v>
      </c>
      <c r="G69" s="4">
        <v>25.2043</v>
      </c>
      <c r="H69" s="4">
        <v>20.870809999999999</v>
      </c>
      <c r="I69" s="4">
        <v>17.533909999999999</v>
      </c>
      <c r="J69" s="4">
        <v>11.57066</v>
      </c>
      <c r="K69" s="4">
        <v>6.9414749999999996</v>
      </c>
      <c r="L69" s="4">
        <v>5.1985640000000002</v>
      </c>
      <c r="M69" s="4">
        <v>4.9649489999999998</v>
      </c>
      <c r="N69" s="4">
        <v>6.3301740000000004</v>
      </c>
      <c r="O69" s="4">
        <v>13.286479999999999</v>
      </c>
      <c r="P69" s="4">
        <v>23.19631</v>
      </c>
      <c r="Q69" s="4">
        <v>23.945930000000001</v>
      </c>
      <c r="R69" s="4">
        <v>24.59517</v>
      </c>
      <c r="S69" s="15">
        <v>1</v>
      </c>
      <c r="T69" s="4">
        <v>0.50181160000000002</v>
      </c>
      <c r="U69" s="4">
        <v>0.67483720000000003</v>
      </c>
      <c r="V69" s="4">
        <v>0.61983860000000002</v>
      </c>
      <c r="W69" s="4">
        <v>0.66564730000000005</v>
      </c>
      <c r="X69" s="4">
        <v>0.4604047</v>
      </c>
      <c r="Y69" s="4">
        <v>0.347777</v>
      </c>
      <c r="Z69" s="4">
        <v>0.3045158</v>
      </c>
      <c r="AA69" s="4">
        <v>0.2913328</v>
      </c>
      <c r="AB69" s="4">
        <v>0.19685520000000001</v>
      </c>
      <c r="AC69" s="4">
        <v>0.1276293</v>
      </c>
      <c r="AD69" s="4">
        <v>8.8965089999999997E-2</v>
      </c>
      <c r="AE69" s="4">
        <v>9.744601E-2</v>
      </c>
      <c r="AF69" s="4">
        <v>0.15623709999999999</v>
      </c>
      <c r="AG69" s="4">
        <v>0.29764000000000002</v>
      </c>
      <c r="AH69" s="4">
        <v>0.3034037</v>
      </c>
      <c r="AI69" s="4">
        <v>0.38605479999999998</v>
      </c>
      <c r="AJ69" s="7"/>
      <c r="AK69" s="4">
        <v>102.58459999999999</v>
      </c>
      <c r="AL69" s="4">
        <v>106.7924</v>
      </c>
      <c r="AM69" s="4">
        <v>107.5378</v>
      </c>
      <c r="AN69" s="4">
        <v>101.6463</v>
      </c>
      <c r="AO69" s="4">
        <v>67.054789999999997</v>
      </c>
      <c r="AP69" s="4">
        <v>52.060789999999997</v>
      </c>
      <c r="AQ69" s="4">
        <v>41.52769</v>
      </c>
      <c r="AR69" s="4">
        <v>26.479759999999999</v>
      </c>
      <c r="AS69" s="4">
        <v>14.412140000000001</v>
      </c>
      <c r="AT69" s="4">
        <v>11.78969</v>
      </c>
      <c r="AU69" s="4">
        <v>11.700010000000001</v>
      </c>
      <c r="AV69" s="4">
        <v>15.44021</v>
      </c>
      <c r="AW69" s="4">
        <v>35.121969999999997</v>
      </c>
      <c r="AX69" s="4">
        <v>62.958840000000002</v>
      </c>
      <c r="AY69" s="4">
        <v>66.094269999999995</v>
      </c>
      <c r="AZ69" s="4">
        <v>63.011769999999999</v>
      </c>
    </row>
    <row r="70" spans="1:52" x14ac:dyDescent="0.25">
      <c r="A70" s="16" t="s">
        <v>70</v>
      </c>
      <c r="B70" s="14">
        <v>0</v>
      </c>
      <c r="C70" s="4">
        <v>3.4772180000000001</v>
      </c>
      <c r="D70" s="4">
        <v>1.7253940000000001</v>
      </c>
      <c r="E70" s="4">
        <v>1.7569140000000001</v>
      </c>
      <c r="F70" s="4">
        <v>4.4631499999999997</v>
      </c>
      <c r="G70" s="4">
        <v>0.85962899999999998</v>
      </c>
      <c r="H70" s="4">
        <v>0.86466209999999999</v>
      </c>
      <c r="I70" s="4">
        <v>0.85511789999999999</v>
      </c>
      <c r="J70" s="4">
        <v>2.5694170000000001</v>
      </c>
      <c r="K70" s="4">
        <v>2.5777459999999999</v>
      </c>
      <c r="L70" s="4">
        <v>0</v>
      </c>
      <c r="M70" s="4">
        <v>1.710337</v>
      </c>
      <c r="N70" s="4">
        <v>0</v>
      </c>
      <c r="O70" s="4">
        <v>0</v>
      </c>
      <c r="P70" s="4">
        <v>1.778875</v>
      </c>
      <c r="Q70" s="4">
        <v>0</v>
      </c>
      <c r="R70" s="4">
        <v>0.85975710000000005</v>
      </c>
      <c r="S70" s="15">
        <v>1</v>
      </c>
      <c r="T70" s="4">
        <v>2.6543899999999998</v>
      </c>
      <c r="U70" s="4">
        <v>1.293809</v>
      </c>
      <c r="V70" s="4">
        <v>1.331863</v>
      </c>
      <c r="W70" s="4">
        <v>3.416588</v>
      </c>
      <c r="X70" s="4">
        <v>0.64526070000000002</v>
      </c>
      <c r="Y70" s="4">
        <v>0.64754009999999995</v>
      </c>
      <c r="Z70" s="4">
        <v>0.64622550000000001</v>
      </c>
      <c r="AA70" s="4">
        <v>1.9495640000000001</v>
      </c>
      <c r="AB70" s="4">
        <v>1.9221539999999999</v>
      </c>
      <c r="AC70" s="4">
        <v>0</v>
      </c>
      <c r="AD70" s="4">
        <v>1.2860739999999999</v>
      </c>
      <c r="AE70" s="4">
        <v>0</v>
      </c>
      <c r="AF70" s="4">
        <v>0</v>
      </c>
      <c r="AG70" s="4">
        <v>1.375826</v>
      </c>
      <c r="AH70" s="4">
        <v>0</v>
      </c>
      <c r="AI70" s="4">
        <v>0.6502116</v>
      </c>
      <c r="AJ70" s="7"/>
      <c r="AK70" s="4">
        <v>4.4258559999999996</v>
      </c>
      <c r="AL70" s="4">
        <v>2.2333509999999999</v>
      </c>
      <c r="AM70" s="4">
        <v>2.219255</v>
      </c>
      <c r="AN70" s="4">
        <v>5.5058059999999998</v>
      </c>
      <c r="AO70" s="4">
        <v>1.1048260000000001</v>
      </c>
      <c r="AP70" s="4">
        <v>1.1115120000000001</v>
      </c>
      <c r="AQ70" s="4">
        <v>1.1151850000000001</v>
      </c>
      <c r="AR70" s="4">
        <v>3.3362980000000002</v>
      </c>
      <c r="AS70" s="4">
        <v>3.3394680000000001</v>
      </c>
      <c r="AT70" s="4">
        <v>0</v>
      </c>
      <c r="AU70" s="4">
        <v>2.2224219999999999</v>
      </c>
      <c r="AV70" s="4">
        <v>0</v>
      </c>
      <c r="AW70" s="4">
        <v>0</v>
      </c>
      <c r="AX70" s="4">
        <v>2.2098599999999999</v>
      </c>
      <c r="AY70" s="4">
        <v>0</v>
      </c>
      <c r="AZ70" s="4">
        <v>1.125785</v>
      </c>
    </row>
    <row r="71" spans="1:52" x14ac:dyDescent="0.25">
      <c r="A71" s="16" t="s">
        <v>71</v>
      </c>
      <c r="B71" s="14">
        <v>0</v>
      </c>
      <c r="C71" s="4">
        <v>0.76189269999999998</v>
      </c>
      <c r="D71" s="4">
        <v>0.51856120000000006</v>
      </c>
      <c r="E71" s="4">
        <v>0.39025579999999999</v>
      </c>
      <c r="F71" s="4">
        <v>0.1409646</v>
      </c>
      <c r="G71" s="4">
        <v>6.1545679999999998E-2</v>
      </c>
      <c r="H71" s="4">
        <v>1.802585E-2</v>
      </c>
      <c r="I71" s="4">
        <v>9.4230259999999993E-3</v>
      </c>
      <c r="J71" s="4">
        <v>8.1780869999999997E-4</v>
      </c>
      <c r="K71" s="4">
        <v>8.1967279999999997E-4</v>
      </c>
      <c r="L71" s="4">
        <v>0</v>
      </c>
      <c r="M71" s="4">
        <v>0</v>
      </c>
      <c r="N71" s="4">
        <v>0</v>
      </c>
      <c r="O71" s="4">
        <v>0</v>
      </c>
      <c r="P71" s="4">
        <v>0</v>
      </c>
      <c r="Q71" s="4">
        <v>0</v>
      </c>
      <c r="R71" s="4">
        <v>0</v>
      </c>
      <c r="S71" s="15">
        <v>1</v>
      </c>
      <c r="T71" s="4">
        <v>0.27657280000000001</v>
      </c>
      <c r="U71" s="4">
        <v>0.1817047</v>
      </c>
      <c r="V71" s="4">
        <v>0.13925570000000001</v>
      </c>
      <c r="W71" s="4">
        <v>4.9531400000000003E-2</v>
      </c>
      <c r="X71" s="4">
        <v>2.1966980000000001E-2</v>
      </c>
      <c r="Y71" s="4">
        <v>6.4791279999999998E-3</v>
      </c>
      <c r="Z71" s="4">
        <v>3.2834460000000002E-3</v>
      </c>
      <c r="AA71" s="4">
        <v>2.9038019999999998E-4</v>
      </c>
      <c r="AB71" s="4">
        <v>2.8984600000000002E-4</v>
      </c>
      <c r="AC71" s="4">
        <v>0</v>
      </c>
      <c r="AD71" s="4">
        <v>0</v>
      </c>
      <c r="AE71" s="4">
        <v>0</v>
      </c>
      <c r="AF71" s="4">
        <v>0</v>
      </c>
      <c r="AG71" s="4">
        <v>0</v>
      </c>
      <c r="AH71" s="4">
        <v>0</v>
      </c>
      <c r="AI71" s="4">
        <v>0</v>
      </c>
      <c r="AJ71" s="7"/>
      <c r="AK71" s="4">
        <v>1.272025</v>
      </c>
      <c r="AL71" s="4">
        <v>0.86453310000000005</v>
      </c>
      <c r="AM71" s="4">
        <v>0.66245080000000001</v>
      </c>
      <c r="AN71" s="4">
        <v>0.23391139999999999</v>
      </c>
      <c r="AO71" s="4">
        <v>0.1024941</v>
      </c>
      <c r="AP71" s="4">
        <v>2.9624709999999999E-2</v>
      </c>
      <c r="AQ71" s="4">
        <v>1.56084E-2</v>
      </c>
      <c r="AR71" s="4">
        <v>1.3568250000000001E-3</v>
      </c>
      <c r="AS71" s="4">
        <v>1.3851600000000001E-3</v>
      </c>
      <c r="AT71" s="4">
        <v>0</v>
      </c>
      <c r="AU71" s="4">
        <v>0</v>
      </c>
      <c r="AV71" s="4">
        <v>0</v>
      </c>
      <c r="AW71" s="4">
        <v>0</v>
      </c>
      <c r="AX71" s="4">
        <v>0</v>
      </c>
      <c r="AY71" s="4">
        <v>0</v>
      </c>
      <c r="AZ71" s="4">
        <v>0</v>
      </c>
    </row>
    <row r="72" spans="1:52" x14ac:dyDescent="0.25">
      <c r="A72" s="16" t="s">
        <v>72</v>
      </c>
      <c r="B72" s="14">
        <v>0</v>
      </c>
      <c r="C72" s="4"/>
      <c r="D72" s="4"/>
      <c r="E72" s="4"/>
      <c r="F72" s="4"/>
      <c r="G72" s="4"/>
      <c r="H72" s="4"/>
      <c r="I72" s="4"/>
      <c r="J72" s="4"/>
      <c r="K72" s="4"/>
      <c r="L72" s="4"/>
      <c r="M72" s="4"/>
      <c r="N72" s="4"/>
      <c r="O72" s="4"/>
      <c r="P72" s="4"/>
      <c r="Q72" s="4"/>
      <c r="R72" s="4"/>
      <c r="S72" s="15">
        <v>1</v>
      </c>
      <c r="T72" s="4"/>
      <c r="U72" s="4"/>
      <c r="V72" s="4"/>
      <c r="W72" s="4"/>
      <c r="X72" s="4"/>
      <c r="Y72" s="4"/>
      <c r="Z72" s="4"/>
      <c r="AA72" s="4"/>
      <c r="AB72" s="4"/>
      <c r="AC72" s="4"/>
      <c r="AD72" s="4"/>
      <c r="AE72" s="4"/>
      <c r="AF72" s="4"/>
      <c r="AG72" s="4"/>
      <c r="AH72" s="4"/>
      <c r="AI72" s="4"/>
      <c r="AJ72" s="7"/>
      <c r="AK72" s="4"/>
      <c r="AL72" s="4"/>
      <c r="AM72" s="4"/>
      <c r="AN72" s="4"/>
      <c r="AO72" s="4"/>
      <c r="AP72" s="4"/>
      <c r="AQ72" s="4"/>
      <c r="AR72" s="4"/>
      <c r="AS72" s="4"/>
      <c r="AT72" s="4"/>
      <c r="AU72" s="4"/>
      <c r="AV72" s="4"/>
      <c r="AW72" s="4"/>
      <c r="AX72" s="4"/>
      <c r="AY72" s="4"/>
      <c r="AZ72" s="4"/>
    </row>
    <row r="73" spans="1:52" x14ac:dyDescent="0.25">
      <c r="A73" s="16" t="s">
        <v>73</v>
      </c>
      <c r="B73" s="14">
        <v>0</v>
      </c>
      <c r="C73" s="4">
        <v>3984.5070000000001</v>
      </c>
      <c r="D73" s="4">
        <v>4652.2520000000004</v>
      </c>
      <c r="E73" s="4">
        <v>4271.3549999999996</v>
      </c>
      <c r="F73" s="4">
        <v>4354.884</v>
      </c>
      <c r="G73" s="4">
        <v>3037.2339999999999</v>
      </c>
      <c r="H73" s="4">
        <v>4358.0559999999996</v>
      </c>
      <c r="I73" s="4">
        <v>4303.5039999999999</v>
      </c>
      <c r="J73" s="4">
        <v>4540.893</v>
      </c>
      <c r="K73" s="4">
        <v>2278.0309999999999</v>
      </c>
      <c r="L73" s="4">
        <v>3841.8420000000001</v>
      </c>
      <c r="M73" s="4">
        <v>1677.232</v>
      </c>
      <c r="N73" s="4">
        <v>1870.867</v>
      </c>
      <c r="O73" s="4">
        <v>1665.15</v>
      </c>
      <c r="P73" s="4">
        <v>1047.3340000000001</v>
      </c>
      <c r="Q73" s="4">
        <v>923.98059999999998</v>
      </c>
      <c r="R73" s="4">
        <v>736.05889999999999</v>
      </c>
      <c r="S73" s="15">
        <v>1</v>
      </c>
      <c r="T73" s="4">
        <v>414.38580000000002</v>
      </c>
      <c r="U73" s="4">
        <v>433.59699999999998</v>
      </c>
      <c r="V73" s="4">
        <v>471.7867</v>
      </c>
      <c r="W73" s="4">
        <v>412.80040000000002</v>
      </c>
      <c r="X73" s="4">
        <v>325.89170000000001</v>
      </c>
      <c r="Y73" s="4">
        <v>398.82490000000001</v>
      </c>
      <c r="Z73" s="4">
        <v>534.43430000000001</v>
      </c>
      <c r="AA73" s="4">
        <v>419.87889999999999</v>
      </c>
      <c r="AB73" s="4">
        <v>295.78199999999998</v>
      </c>
      <c r="AC73" s="4">
        <v>367.98700000000002</v>
      </c>
      <c r="AD73" s="4">
        <v>246.04480000000001</v>
      </c>
      <c r="AE73" s="4">
        <v>291.82799999999997</v>
      </c>
      <c r="AF73" s="4">
        <v>294.46359999999999</v>
      </c>
      <c r="AG73" s="4">
        <v>264.08580000000001</v>
      </c>
      <c r="AH73" s="4">
        <v>233.13229999999999</v>
      </c>
      <c r="AI73" s="4">
        <v>171.98650000000001</v>
      </c>
      <c r="AJ73" s="7"/>
      <c r="AK73" s="4">
        <v>15270.29</v>
      </c>
      <c r="AL73" s="4">
        <v>15241.42</v>
      </c>
      <c r="AM73" s="4">
        <v>14208.09</v>
      </c>
      <c r="AN73" s="4">
        <v>18014.96</v>
      </c>
      <c r="AO73" s="4">
        <v>9894.0580000000009</v>
      </c>
      <c r="AP73" s="4">
        <v>15828.46</v>
      </c>
      <c r="AQ73" s="4">
        <v>14784.01</v>
      </c>
      <c r="AR73" s="4">
        <v>15772.66</v>
      </c>
      <c r="AS73" s="4">
        <v>8122.7550000000001</v>
      </c>
      <c r="AT73" s="4">
        <v>14635.27</v>
      </c>
      <c r="AU73" s="4">
        <v>3247.0459999999998</v>
      </c>
      <c r="AV73" s="4">
        <v>3502.1120000000001</v>
      </c>
      <c r="AW73" s="4">
        <v>3160.5810000000001</v>
      </c>
      <c r="AX73" s="4">
        <v>1789.645</v>
      </c>
      <c r="AY73" s="4">
        <v>1667.0840000000001</v>
      </c>
      <c r="AZ73" s="4">
        <v>1345.63</v>
      </c>
    </row>
    <row r="74" spans="1:52" x14ac:dyDescent="0.25">
      <c r="A74" s="16" t="s">
        <v>74</v>
      </c>
      <c r="B74" s="14">
        <v>0</v>
      </c>
      <c r="C74" s="4">
        <v>0</v>
      </c>
      <c r="D74" s="4">
        <v>0</v>
      </c>
      <c r="E74" s="4">
        <v>0</v>
      </c>
      <c r="F74" s="4">
        <v>0</v>
      </c>
      <c r="G74" s="4">
        <v>0</v>
      </c>
      <c r="H74" s="4">
        <v>0</v>
      </c>
      <c r="I74" s="4">
        <v>0</v>
      </c>
      <c r="J74" s="4">
        <v>0</v>
      </c>
      <c r="K74" s="4">
        <v>0</v>
      </c>
      <c r="L74" s="4">
        <v>0</v>
      </c>
      <c r="M74" s="4">
        <v>0</v>
      </c>
      <c r="N74" s="4">
        <v>0</v>
      </c>
      <c r="O74" s="4">
        <v>0</v>
      </c>
      <c r="P74" s="4">
        <v>0</v>
      </c>
      <c r="Q74" s="4">
        <v>0</v>
      </c>
      <c r="R74" s="4">
        <v>0</v>
      </c>
      <c r="S74" s="15">
        <v>1</v>
      </c>
      <c r="T74" s="4">
        <v>0</v>
      </c>
      <c r="U74" s="4">
        <v>0</v>
      </c>
      <c r="V74" s="4">
        <v>0</v>
      </c>
      <c r="W74" s="4">
        <v>0</v>
      </c>
      <c r="X74" s="4">
        <v>0</v>
      </c>
      <c r="Y74" s="4">
        <v>0</v>
      </c>
      <c r="Z74" s="4">
        <v>0</v>
      </c>
      <c r="AA74" s="4">
        <v>0</v>
      </c>
      <c r="AB74" s="4">
        <v>0</v>
      </c>
      <c r="AC74" s="4">
        <v>0</v>
      </c>
      <c r="AD74" s="4">
        <v>0</v>
      </c>
      <c r="AE74" s="4">
        <v>0</v>
      </c>
      <c r="AF74" s="4">
        <v>0</v>
      </c>
      <c r="AG74" s="4">
        <v>0</v>
      </c>
      <c r="AH74" s="4">
        <v>0</v>
      </c>
      <c r="AI74" s="4">
        <v>0</v>
      </c>
      <c r="AJ74" s="7"/>
      <c r="AK74" s="4">
        <v>0</v>
      </c>
      <c r="AL74" s="4">
        <v>0</v>
      </c>
      <c r="AM74" s="4">
        <v>0</v>
      </c>
      <c r="AN74" s="4">
        <v>0</v>
      </c>
      <c r="AO74" s="4">
        <v>0</v>
      </c>
      <c r="AP74" s="4">
        <v>0</v>
      </c>
      <c r="AQ74" s="4">
        <v>0</v>
      </c>
      <c r="AR74" s="4">
        <v>0</v>
      </c>
      <c r="AS74" s="4">
        <v>0</v>
      </c>
      <c r="AT74" s="4">
        <v>0</v>
      </c>
      <c r="AU74" s="4">
        <v>0</v>
      </c>
      <c r="AV74" s="4">
        <v>0</v>
      </c>
      <c r="AW74" s="4">
        <v>0</v>
      </c>
      <c r="AX74" s="4">
        <v>0</v>
      </c>
      <c r="AY74" s="4">
        <v>0</v>
      </c>
      <c r="AZ74" s="4">
        <v>0</v>
      </c>
    </row>
    <row r="75" spans="1:52" x14ac:dyDescent="0.25">
      <c r="A75" s="16" t="s">
        <v>75</v>
      </c>
      <c r="B75" s="14">
        <v>0</v>
      </c>
      <c r="C75" s="4">
        <v>1764.011</v>
      </c>
      <c r="D75" s="4">
        <v>1783.53</v>
      </c>
      <c r="E75" s="4">
        <v>1837.7660000000001</v>
      </c>
      <c r="F75" s="4">
        <v>1882.239</v>
      </c>
      <c r="G75" s="4">
        <v>2185.9070000000002</v>
      </c>
      <c r="H75" s="4">
        <v>2778.797</v>
      </c>
      <c r="I75" s="4">
        <v>2998.5070000000001</v>
      </c>
      <c r="J75" s="4">
        <v>1990.521</v>
      </c>
      <c r="K75" s="4">
        <v>1255.836</v>
      </c>
      <c r="L75" s="4">
        <v>844.84389999999996</v>
      </c>
      <c r="M75" s="4">
        <v>738.75109999999995</v>
      </c>
      <c r="N75" s="4">
        <v>780.87509999999997</v>
      </c>
      <c r="O75" s="4">
        <v>1316.7639999999999</v>
      </c>
      <c r="P75" s="4">
        <v>2035.2090000000001</v>
      </c>
      <c r="Q75" s="4">
        <v>2041.1</v>
      </c>
      <c r="R75" s="4">
        <v>2118.6480000000001</v>
      </c>
      <c r="S75" s="15">
        <v>1</v>
      </c>
      <c r="T75" s="4">
        <v>49.964939999999999</v>
      </c>
      <c r="U75" s="4">
        <v>51.671599999999998</v>
      </c>
      <c r="V75" s="4">
        <v>52.520420000000001</v>
      </c>
      <c r="W75" s="4">
        <v>59.790770000000002</v>
      </c>
      <c r="X75" s="4">
        <v>71.622169999999997</v>
      </c>
      <c r="Y75" s="4">
        <v>98.343190000000007</v>
      </c>
      <c r="Z75" s="4">
        <v>106.8342</v>
      </c>
      <c r="AA75" s="4">
        <v>72.396190000000004</v>
      </c>
      <c r="AB75" s="4">
        <v>43.768929999999997</v>
      </c>
      <c r="AC75" s="4">
        <v>29.857869999999998</v>
      </c>
      <c r="AD75" s="4">
        <v>25.719249999999999</v>
      </c>
      <c r="AE75" s="4">
        <v>24.954840000000001</v>
      </c>
      <c r="AF75" s="4">
        <v>36.627899999999997</v>
      </c>
      <c r="AG75" s="4">
        <v>49.378480000000003</v>
      </c>
      <c r="AH75" s="4">
        <v>48.649070000000002</v>
      </c>
      <c r="AI75" s="4">
        <v>51.722450000000002</v>
      </c>
      <c r="AJ75" s="7"/>
      <c r="AK75" s="4">
        <v>3937.3820000000001</v>
      </c>
      <c r="AL75" s="4">
        <v>3904.8670000000002</v>
      </c>
      <c r="AM75" s="4">
        <v>3893.4850000000001</v>
      </c>
      <c r="AN75" s="4">
        <v>3894.9580000000001</v>
      </c>
      <c r="AO75" s="4">
        <v>4409.8879999999999</v>
      </c>
      <c r="AP75" s="4">
        <v>5340.0360000000001</v>
      </c>
      <c r="AQ75" s="4">
        <v>5684.0119999999997</v>
      </c>
      <c r="AR75" s="4">
        <v>3801.7280000000001</v>
      </c>
      <c r="AS75" s="4">
        <v>2362.31</v>
      </c>
      <c r="AT75" s="4">
        <v>1651.1189999999999</v>
      </c>
      <c r="AU75" s="4">
        <v>1441.413</v>
      </c>
      <c r="AV75" s="4">
        <v>1639.4580000000001</v>
      </c>
      <c r="AW75" s="4">
        <v>2925.36</v>
      </c>
      <c r="AX75" s="4">
        <v>4804.5730000000003</v>
      </c>
      <c r="AY75" s="4">
        <v>4703.0209999999997</v>
      </c>
      <c r="AZ75" s="4">
        <v>4839.96</v>
      </c>
    </row>
    <row r="76" spans="1:52" x14ac:dyDescent="0.25">
      <c r="A76" s="20" t="s">
        <v>40</v>
      </c>
      <c r="B76" s="14">
        <v>0</v>
      </c>
      <c r="C76" s="7"/>
      <c r="D76" s="7"/>
      <c r="E76" s="7"/>
      <c r="F76" s="7"/>
      <c r="G76" s="7"/>
      <c r="H76" s="7"/>
      <c r="I76" s="7"/>
      <c r="J76" s="7"/>
      <c r="K76" s="7"/>
      <c r="L76" s="7"/>
      <c r="M76" s="7"/>
      <c r="N76" s="7"/>
      <c r="O76" s="7"/>
      <c r="P76" s="7"/>
      <c r="Q76" s="7"/>
      <c r="R76" s="7"/>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row>
    <row r="77" spans="1:52" x14ac:dyDescent="0.25">
      <c r="A77" s="20" t="s">
        <v>76</v>
      </c>
      <c r="B77" s="14">
        <v>1</v>
      </c>
      <c r="C77" s="4">
        <v>6287.8329999999996</v>
      </c>
      <c r="D77" s="4">
        <v>5947.7870000000003</v>
      </c>
      <c r="E77" s="4">
        <v>5717.723</v>
      </c>
      <c r="F77" s="4">
        <v>5435.3590000000004</v>
      </c>
      <c r="G77" s="4">
        <v>5399.3670000000002</v>
      </c>
      <c r="H77" s="4">
        <v>5508.9350000000004</v>
      </c>
      <c r="I77" s="4">
        <v>4051.1559999999999</v>
      </c>
      <c r="J77" s="4">
        <v>3560.9459999999999</v>
      </c>
      <c r="K77" s="4">
        <v>3205.3829999999998</v>
      </c>
      <c r="L77" s="4">
        <v>3073.3130000000001</v>
      </c>
      <c r="M77" s="4">
        <v>3008.5189999999998</v>
      </c>
      <c r="N77" s="4">
        <v>2860.5630000000001</v>
      </c>
      <c r="O77" s="4">
        <v>3055.3589999999999</v>
      </c>
      <c r="P77" s="4">
        <v>3353.9180000000001</v>
      </c>
      <c r="Q77" s="4">
        <v>3454.761</v>
      </c>
      <c r="R77" s="4">
        <v>3470.5839999999998</v>
      </c>
      <c r="S77" s="15">
        <v>1</v>
      </c>
      <c r="T77" s="4">
        <v>207.9298</v>
      </c>
      <c r="U77" s="4">
        <v>202.26679999999999</v>
      </c>
      <c r="V77" s="4">
        <v>177.6172</v>
      </c>
      <c r="W77" s="4">
        <v>170.94550000000001</v>
      </c>
      <c r="X77" s="4">
        <v>189.4967</v>
      </c>
      <c r="Y77" s="4">
        <v>194.06</v>
      </c>
      <c r="Z77" s="4">
        <v>145.58770000000001</v>
      </c>
      <c r="AA77" s="4">
        <v>127.5779</v>
      </c>
      <c r="AB77" s="4">
        <v>119.0354</v>
      </c>
      <c r="AC77" s="4">
        <v>115.3034</v>
      </c>
      <c r="AD77" s="4">
        <v>105.6486</v>
      </c>
      <c r="AE77" s="4">
        <v>105.31619999999999</v>
      </c>
      <c r="AF77" s="4">
        <v>109.1927</v>
      </c>
      <c r="AG77" s="4">
        <v>117.73309999999999</v>
      </c>
      <c r="AH77" s="4">
        <v>122.4286</v>
      </c>
      <c r="AI77" s="4">
        <v>127.42910000000001</v>
      </c>
      <c r="AJ77" s="7"/>
      <c r="AK77" s="4">
        <v>12455.27</v>
      </c>
      <c r="AL77" s="4">
        <v>12099.58</v>
      </c>
      <c r="AM77" s="4">
        <v>11698.15</v>
      </c>
      <c r="AN77" s="4">
        <v>10980.18</v>
      </c>
      <c r="AO77" s="4">
        <v>10524.01</v>
      </c>
      <c r="AP77" s="4">
        <v>10667.28</v>
      </c>
      <c r="AQ77" s="4">
        <v>7760.491</v>
      </c>
      <c r="AR77" s="4">
        <v>6739.2690000000002</v>
      </c>
      <c r="AS77" s="4">
        <v>6037.2079999999996</v>
      </c>
      <c r="AT77" s="4">
        <v>5795.9489999999996</v>
      </c>
      <c r="AU77" s="4">
        <v>5674.9250000000002</v>
      </c>
      <c r="AV77" s="4">
        <v>5442.0640000000003</v>
      </c>
      <c r="AW77" s="4">
        <v>5836.5519999999997</v>
      </c>
      <c r="AX77" s="4">
        <v>6539.4139999999998</v>
      </c>
      <c r="AY77" s="4">
        <v>6672.9210000000003</v>
      </c>
      <c r="AZ77" s="4">
        <v>6767.2969999999996</v>
      </c>
    </row>
    <row r="78" spans="1:52" x14ac:dyDescent="0.25">
      <c r="A78" s="16" t="s">
        <v>77</v>
      </c>
      <c r="B78" s="14">
        <v>0</v>
      </c>
      <c r="C78" s="4"/>
      <c r="D78" s="4"/>
      <c r="E78" s="4"/>
      <c r="F78" s="4"/>
      <c r="G78" s="4"/>
      <c r="H78" s="4"/>
      <c r="I78" s="4"/>
      <c r="J78" s="4"/>
      <c r="K78" s="4"/>
      <c r="L78" s="4"/>
      <c r="M78" s="4"/>
      <c r="N78" s="4"/>
      <c r="O78" s="4"/>
      <c r="P78" s="4"/>
      <c r="Q78" s="4"/>
      <c r="R78" s="4"/>
      <c r="S78" s="15">
        <v>1</v>
      </c>
      <c r="T78" s="4"/>
      <c r="U78" s="4"/>
      <c r="V78" s="4"/>
      <c r="W78" s="4"/>
      <c r="X78" s="4"/>
      <c r="Y78" s="4"/>
      <c r="Z78" s="4"/>
      <c r="AA78" s="4"/>
      <c r="AB78" s="4"/>
      <c r="AC78" s="4"/>
      <c r="AD78" s="4"/>
      <c r="AE78" s="4"/>
      <c r="AF78" s="4"/>
      <c r="AG78" s="4"/>
      <c r="AH78" s="22"/>
      <c r="AI78" s="22"/>
      <c r="AJ78" s="7"/>
      <c r="AK78" s="4"/>
      <c r="AL78" s="4"/>
      <c r="AM78" s="4"/>
      <c r="AN78" s="4"/>
      <c r="AO78" s="4"/>
      <c r="AP78" s="4"/>
      <c r="AQ78" s="4"/>
      <c r="AR78" s="4"/>
      <c r="AS78" s="4"/>
      <c r="AT78" s="4"/>
      <c r="AU78" s="4"/>
      <c r="AV78" s="4"/>
      <c r="AW78" s="4"/>
      <c r="AX78" s="4"/>
      <c r="AY78" s="23"/>
      <c r="AZ78" s="23"/>
    </row>
    <row r="79" spans="1:52" x14ac:dyDescent="0.25">
      <c r="A79" s="16" t="s">
        <v>78</v>
      </c>
      <c r="B79" s="14">
        <v>0</v>
      </c>
      <c r="C79" s="4">
        <v>1806.972</v>
      </c>
      <c r="D79" s="4">
        <v>1780.17</v>
      </c>
      <c r="E79" s="4">
        <v>2125.7469999999998</v>
      </c>
      <c r="F79" s="4">
        <v>2795.5920000000001</v>
      </c>
      <c r="G79" s="4">
        <v>1869.7729999999999</v>
      </c>
      <c r="H79" s="4">
        <v>1454.9079999999999</v>
      </c>
      <c r="I79" s="4">
        <v>1660.8430000000001</v>
      </c>
      <c r="J79" s="4">
        <v>2192.0810000000001</v>
      </c>
      <c r="K79" s="4">
        <v>1353.01</v>
      </c>
      <c r="L79" s="4">
        <v>1814.778</v>
      </c>
      <c r="M79" s="4">
        <v>1278.9949999999999</v>
      </c>
      <c r="N79" s="4">
        <v>1026.5119999999999</v>
      </c>
      <c r="O79" s="4">
        <v>1272.1669999999999</v>
      </c>
      <c r="P79" s="4">
        <v>1165.345</v>
      </c>
      <c r="Q79" s="4">
        <v>955.69809999999995</v>
      </c>
      <c r="R79" s="4">
        <v>767.60929999999996</v>
      </c>
      <c r="S79" s="15">
        <v>1</v>
      </c>
      <c r="T79" s="4">
        <v>44.483739999999997</v>
      </c>
      <c r="U79" s="4">
        <v>44.371420000000001</v>
      </c>
      <c r="V79" s="4">
        <v>50.892879999999998</v>
      </c>
      <c r="W79" s="4">
        <v>44.000779999999999</v>
      </c>
      <c r="X79" s="4">
        <v>33.379269999999998</v>
      </c>
      <c r="Y79" s="4">
        <v>35.05715</v>
      </c>
      <c r="Z79" s="4">
        <v>33.796770000000002</v>
      </c>
      <c r="AA79" s="4">
        <v>48.664949999999997</v>
      </c>
      <c r="AB79" s="4">
        <v>28.471039999999999</v>
      </c>
      <c r="AC79" s="4">
        <v>33.300789999999999</v>
      </c>
      <c r="AD79" s="4">
        <v>41.777769999999997</v>
      </c>
      <c r="AE79" s="4">
        <v>31.56718</v>
      </c>
      <c r="AF79" s="4">
        <v>39.566969999999998</v>
      </c>
      <c r="AG79" s="4">
        <v>37.592880000000001</v>
      </c>
      <c r="AH79" s="4">
        <v>27.773810000000001</v>
      </c>
      <c r="AI79" s="4">
        <v>24.44361</v>
      </c>
      <c r="AJ79" s="7"/>
      <c r="AK79" s="4">
        <v>6395.2640000000001</v>
      </c>
      <c r="AL79" s="4">
        <v>6944.6109999999999</v>
      </c>
      <c r="AM79" s="4">
        <v>7277.5379999999996</v>
      </c>
      <c r="AN79" s="4">
        <v>6790.3789999999999</v>
      </c>
      <c r="AO79" s="4">
        <v>6575.04</v>
      </c>
      <c r="AP79" s="4">
        <v>5404.5950000000003</v>
      </c>
      <c r="AQ79" s="4">
        <v>6098.4260000000004</v>
      </c>
      <c r="AR79" s="4">
        <v>7701.3249999999998</v>
      </c>
      <c r="AS79" s="4">
        <v>5059.375</v>
      </c>
      <c r="AT79" s="4">
        <v>6055.4849999999997</v>
      </c>
      <c r="AU79" s="4">
        <v>2799.8420000000001</v>
      </c>
      <c r="AV79" s="4">
        <v>2238.4319999999998</v>
      </c>
      <c r="AW79" s="4">
        <v>2813.9070000000002</v>
      </c>
      <c r="AX79" s="4">
        <v>2567.9409999999998</v>
      </c>
      <c r="AY79" s="4">
        <v>1986.9069999999999</v>
      </c>
      <c r="AZ79" s="4">
        <v>1649.7329999999999</v>
      </c>
    </row>
    <row r="80" spans="1:52" x14ac:dyDescent="0.25">
      <c r="A80" s="16" t="s">
        <v>79</v>
      </c>
      <c r="B80" s="14">
        <v>0</v>
      </c>
      <c r="C80" s="4">
        <v>0</v>
      </c>
      <c r="D80" s="4">
        <v>0</v>
      </c>
      <c r="E80" s="4">
        <v>0</v>
      </c>
      <c r="F80" s="4">
        <v>0</v>
      </c>
      <c r="G80" s="4">
        <v>0</v>
      </c>
      <c r="H80" s="4">
        <v>0</v>
      </c>
      <c r="I80" s="4">
        <v>0</v>
      </c>
      <c r="J80" s="4">
        <v>0</v>
      </c>
      <c r="K80" s="4">
        <v>0</v>
      </c>
      <c r="L80" s="4">
        <v>0</v>
      </c>
      <c r="M80" s="4">
        <v>0</v>
      </c>
      <c r="N80" s="4">
        <v>0</v>
      </c>
      <c r="O80" s="4">
        <v>0</v>
      </c>
      <c r="P80" s="4">
        <v>0</v>
      </c>
      <c r="Q80" s="4">
        <v>0</v>
      </c>
      <c r="R80" s="4">
        <v>0</v>
      </c>
      <c r="S80" s="15">
        <v>1</v>
      </c>
      <c r="T80" s="4">
        <v>0</v>
      </c>
      <c r="U80" s="4">
        <v>0</v>
      </c>
      <c r="V80" s="4">
        <v>0</v>
      </c>
      <c r="W80" s="4">
        <v>0</v>
      </c>
      <c r="X80" s="4">
        <v>0</v>
      </c>
      <c r="Y80" s="4">
        <v>0</v>
      </c>
      <c r="Z80" s="4">
        <v>0</v>
      </c>
      <c r="AA80" s="4">
        <v>0</v>
      </c>
      <c r="AB80" s="4">
        <v>0</v>
      </c>
      <c r="AC80" s="4">
        <v>0</v>
      </c>
      <c r="AD80" s="4">
        <v>0</v>
      </c>
      <c r="AE80" s="4">
        <v>0</v>
      </c>
      <c r="AF80" s="4">
        <v>0</v>
      </c>
      <c r="AG80" s="4">
        <v>0</v>
      </c>
      <c r="AH80" s="4">
        <v>0</v>
      </c>
      <c r="AI80" s="4">
        <v>0</v>
      </c>
      <c r="AJ80" s="7"/>
      <c r="AK80" s="4">
        <v>0</v>
      </c>
      <c r="AL80" s="4">
        <v>0</v>
      </c>
      <c r="AM80" s="4">
        <v>0</v>
      </c>
      <c r="AN80" s="4">
        <v>0</v>
      </c>
      <c r="AO80" s="4">
        <v>0</v>
      </c>
      <c r="AP80" s="4">
        <v>0</v>
      </c>
      <c r="AQ80" s="4">
        <v>0</v>
      </c>
      <c r="AR80" s="4">
        <v>0</v>
      </c>
      <c r="AS80" s="4">
        <v>0</v>
      </c>
      <c r="AT80" s="4">
        <v>0</v>
      </c>
      <c r="AU80" s="4">
        <v>0</v>
      </c>
      <c r="AV80" s="4">
        <v>0</v>
      </c>
      <c r="AW80" s="4">
        <v>0</v>
      </c>
      <c r="AX80" s="4">
        <v>0</v>
      </c>
      <c r="AY80" s="4">
        <v>0</v>
      </c>
      <c r="AZ80" s="4">
        <v>0</v>
      </c>
    </row>
    <row r="81" spans="1:52" x14ac:dyDescent="0.25">
      <c r="A81" s="16" t="s">
        <v>80</v>
      </c>
      <c r="B81" s="14">
        <v>0</v>
      </c>
      <c r="C81" s="4">
        <v>0</v>
      </c>
      <c r="D81" s="4">
        <v>0</v>
      </c>
      <c r="E81" s="4">
        <v>0</v>
      </c>
      <c r="F81" s="4">
        <v>0</v>
      </c>
      <c r="G81" s="4">
        <v>0</v>
      </c>
      <c r="H81" s="4">
        <v>0</v>
      </c>
      <c r="I81" s="4">
        <v>0</v>
      </c>
      <c r="J81" s="4">
        <v>0</v>
      </c>
      <c r="K81" s="4">
        <v>0</v>
      </c>
      <c r="L81" s="4">
        <v>0</v>
      </c>
      <c r="M81" s="4">
        <v>0</v>
      </c>
      <c r="N81" s="4">
        <v>0</v>
      </c>
      <c r="O81" s="4">
        <v>0</v>
      </c>
      <c r="P81" s="4">
        <v>0</v>
      </c>
      <c r="Q81" s="4">
        <v>0</v>
      </c>
      <c r="R81" s="4">
        <v>0</v>
      </c>
      <c r="S81" s="15">
        <v>1</v>
      </c>
      <c r="T81" s="4">
        <v>0</v>
      </c>
      <c r="U81" s="4">
        <v>0</v>
      </c>
      <c r="V81" s="4">
        <v>0</v>
      </c>
      <c r="W81" s="4">
        <v>0</v>
      </c>
      <c r="X81" s="4">
        <v>0</v>
      </c>
      <c r="Y81" s="4">
        <v>0</v>
      </c>
      <c r="Z81" s="4">
        <v>0</v>
      </c>
      <c r="AA81" s="4">
        <v>0</v>
      </c>
      <c r="AB81" s="4">
        <v>0</v>
      </c>
      <c r="AC81" s="4">
        <v>0</v>
      </c>
      <c r="AD81" s="4">
        <v>0</v>
      </c>
      <c r="AE81" s="4">
        <v>0</v>
      </c>
      <c r="AF81" s="4">
        <v>0</v>
      </c>
      <c r="AG81" s="4">
        <v>0</v>
      </c>
      <c r="AH81" s="4">
        <v>0</v>
      </c>
      <c r="AI81" s="4">
        <v>0</v>
      </c>
      <c r="AJ81" s="7"/>
      <c r="AK81" s="4">
        <v>0</v>
      </c>
      <c r="AL81" s="4">
        <v>0</v>
      </c>
      <c r="AM81" s="4">
        <v>0</v>
      </c>
      <c r="AN81" s="4">
        <v>0</v>
      </c>
      <c r="AO81" s="4">
        <v>0</v>
      </c>
      <c r="AP81" s="4">
        <v>0</v>
      </c>
      <c r="AQ81" s="4">
        <v>0</v>
      </c>
      <c r="AR81" s="4">
        <v>0</v>
      </c>
      <c r="AS81" s="4">
        <v>0</v>
      </c>
      <c r="AT81" s="4">
        <v>0</v>
      </c>
      <c r="AU81" s="4">
        <v>0</v>
      </c>
      <c r="AV81" s="4">
        <v>0</v>
      </c>
      <c r="AW81" s="4">
        <v>0</v>
      </c>
      <c r="AX81" s="4">
        <v>0</v>
      </c>
      <c r="AY81" s="4">
        <v>0</v>
      </c>
      <c r="AZ81" s="4">
        <v>0</v>
      </c>
    </row>
    <row r="82" spans="1:52" x14ac:dyDescent="0.25">
      <c r="A82" s="16" t="s">
        <v>81</v>
      </c>
      <c r="B82" s="14">
        <v>0</v>
      </c>
      <c r="C82" s="4">
        <v>0</v>
      </c>
      <c r="D82" s="4">
        <v>0</v>
      </c>
      <c r="E82" s="4">
        <v>0</v>
      </c>
      <c r="F82" s="4">
        <v>0</v>
      </c>
      <c r="G82" s="4">
        <v>0</v>
      </c>
      <c r="H82" s="4">
        <v>0</v>
      </c>
      <c r="I82" s="4">
        <v>0</v>
      </c>
      <c r="J82" s="4">
        <v>0</v>
      </c>
      <c r="K82" s="4">
        <v>0</v>
      </c>
      <c r="L82" s="4">
        <v>0</v>
      </c>
      <c r="M82" s="4">
        <v>0</v>
      </c>
      <c r="N82" s="4">
        <v>0</v>
      </c>
      <c r="O82" s="4">
        <v>0</v>
      </c>
      <c r="P82" s="4">
        <v>0</v>
      </c>
      <c r="Q82" s="4">
        <v>0</v>
      </c>
      <c r="R82" s="4">
        <v>0</v>
      </c>
      <c r="S82" s="15">
        <v>1</v>
      </c>
      <c r="T82" s="4">
        <v>0</v>
      </c>
      <c r="U82" s="4">
        <v>0</v>
      </c>
      <c r="V82" s="4">
        <v>0</v>
      </c>
      <c r="W82" s="4">
        <v>0</v>
      </c>
      <c r="X82" s="4">
        <v>0</v>
      </c>
      <c r="Y82" s="4">
        <v>0</v>
      </c>
      <c r="Z82" s="4">
        <v>0</v>
      </c>
      <c r="AA82" s="4">
        <v>0</v>
      </c>
      <c r="AB82" s="4">
        <v>0</v>
      </c>
      <c r="AC82" s="4">
        <v>0</v>
      </c>
      <c r="AD82" s="4">
        <v>0</v>
      </c>
      <c r="AE82" s="4">
        <v>0</v>
      </c>
      <c r="AF82" s="4">
        <v>0</v>
      </c>
      <c r="AG82" s="4">
        <v>0</v>
      </c>
      <c r="AH82" s="4">
        <v>0</v>
      </c>
      <c r="AI82" s="4">
        <v>0</v>
      </c>
      <c r="AJ82" s="7"/>
      <c r="AK82" s="4">
        <v>0</v>
      </c>
      <c r="AL82" s="4">
        <v>0</v>
      </c>
      <c r="AM82" s="4">
        <v>0</v>
      </c>
      <c r="AN82" s="4">
        <v>0</v>
      </c>
      <c r="AO82" s="4">
        <v>0</v>
      </c>
      <c r="AP82" s="4">
        <v>0</v>
      </c>
      <c r="AQ82" s="4">
        <v>0</v>
      </c>
      <c r="AR82" s="4">
        <v>0</v>
      </c>
      <c r="AS82" s="4">
        <v>0</v>
      </c>
      <c r="AT82" s="4">
        <v>0</v>
      </c>
      <c r="AU82" s="4">
        <v>0</v>
      </c>
      <c r="AV82" s="4">
        <v>0</v>
      </c>
      <c r="AW82" s="4">
        <v>0</v>
      </c>
      <c r="AX82" s="4">
        <v>0</v>
      </c>
      <c r="AY82" s="4">
        <v>0</v>
      </c>
      <c r="AZ82" s="4">
        <v>0</v>
      </c>
    </row>
    <row r="83" spans="1:52" x14ac:dyDescent="0.25">
      <c r="A83" s="16" t="s">
        <v>82</v>
      </c>
      <c r="B83" s="14">
        <v>0</v>
      </c>
      <c r="C83" s="4">
        <v>0</v>
      </c>
      <c r="D83" s="4">
        <v>0</v>
      </c>
      <c r="E83" s="4">
        <v>0</v>
      </c>
      <c r="F83" s="4">
        <v>0</v>
      </c>
      <c r="G83" s="4">
        <v>0</v>
      </c>
      <c r="H83" s="4">
        <v>0</v>
      </c>
      <c r="I83" s="4">
        <v>0</v>
      </c>
      <c r="J83" s="4">
        <v>0</v>
      </c>
      <c r="K83" s="4">
        <v>0</v>
      </c>
      <c r="L83" s="4">
        <v>0</v>
      </c>
      <c r="M83" s="4">
        <v>0</v>
      </c>
      <c r="N83" s="4">
        <v>0</v>
      </c>
      <c r="O83" s="4">
        <v>0</v>
      </c>
      <c r="P83" s="4">
        <v>0</v>
      </c>
      <c r="Q83" s="4">
        <v>0</v>
      </c>
      <c r="R83" s="4">
        <v>0</v>
      </c>
      <c r="S83" s="15">
        <v>1</v>
      </c>
      <c r="T83" s="4">
        <v>0</v>
      </c>
      <c r="U83" s="4">
        <v>0</v>
      </c>
      <c r="V83" s="4">
        <v>0</v>
      </c>
      <c r="W83" s="4">
        <v>0</v>
      </c>
      <c r="X83" s="4">
        <v>0</v>
      </c>
      <c r="Y83" s="4">
        <v>0</v>
      </c>
      <c r="Z83" s="4">
        <v>0</v>
      </c>
      <c r="AA83" s="4">
        <v>0</v>
      </c>
      <c r="AB83" s="4">
        <v>0</v>
      </c>
      <c r="AC83" s="4">
        <v>0</v>
      </c>
      <c r="AD83" s="4">
        <v>0</v>
      </c>
      <c r="AE83" s="4">
        <v>0</v>
      </c>
      <c r="AF83" s="4">
        <v>0</v>
      </c>
      <c r="AG83" s="4">
        <v>0</v>
      </c>
      <c r="AH83" s="4">
        <v>0</v>
      </c>
      <c r="AI83" s="4">
        <v>0</v>
      </c>
      <c r="AJ83" s="7"/>
      <c r="AK83" s="4">
        <v>0</v>
      </c>
      <c r="AL83" s="4">
        <v>0</v>
      </c>
      <c r="AM83" s="4">
        <v>0</v>
      </c>
      <c r="AN83" s="4">
        <v>0</v>
      </c>
      <c r="AO83" s="4">
        <v>0</v>
      </c>
      <c r="AP83" s="4">
        <v>0</v>
      </c>
      <c r="AQ83" s="4">
        <v>0</v>
      </c>
      <c r="AR83" s="4">
        <v>0</v>
      </c>
      <c r="AS83" s="4">
        <v>0</v>
      </c>
      <c r="AT83" s="4">
        <v>0</v>
      </c>
      <c r="AU83" s="4">
        <v>0</v>
      </c>
      <c r="AV83" s="4">
        <v>0</v>
      </c>
      <c r="AW83" s="4">
        <v>0</v>
      </c>
      <c r="AX83" s="4">
        <v>0</v>
      </c>
      <c r="AY83" s="4">
        <v>0</v>
      </c>
      <c r="AZ83" s="4">
        <v>0</v>
      </c>
    </row>
    <row r="84" spans="1:52" x14ac:dyDescent="0.25">
      <c r="A84" s="16" t="s">
        <v>83</v>
      </c>
      <c r="B84" s="14">
        <v>0</v>
      </c>
      <c r="C84" s="4"/>
      <c r="D84" s="4"/>
      <c r="E84" s="4"/>
      <c r="F84" s="4"/>
      <c r="G84" s="4"/>
      <c r="H84" s="4"/>
      <c r="I84" s="4"/>
      <c r="J84" s="4"/>
      <c r="K84" s="4"/>
      <c r="L84" s="4"/>
      <c r="M84" s="4"/>
      <c r="N84" s="4"/>
      <c r="O84" s="4"/>
      <c r="P84" s="4"/>
      <c r="Q84" s="4"/>
      <c r="R84" s="4"/>
      <c r="S84" s="15"/>
      <c r="T84" s="4"/>
      <c r="U84" s="4"/>
      <c r="V84" s="4"/>
      <c r="W84" s="4"/>
      <c r="X84" s="4"/>
      <c r="Y84" s="4"/>
      <c r="Z84" s="4"/>
      <c r="AA84" s="4"/>
      <c r="AB84" s="4"/>
      <c r="AC84" s="4"/>
      <c r="AD84" s="4"/>
      <c r="AE84" s="4"/>
      <c r="AF84" s="4"/>
      <c r="AG84" s="4"/>
      <c r="AH84" s="22"/>
      <c r="AI84" s="22"/>
      <c r="AJ84" s="7"/>
      <c r="AK84" s="4"/>
      <c r="AL84" s="4"/>
      <c r="AM84" s="4"/>
      <c r="AN84" s="4"/>
      <c r="AO84" s="4"/>
      <c r="AP84" s="4"/>
      <c r="AQ84" s="4"/>
      <c r="AR84" s="4"/>
      <c r="AS84" s="4"/>
      <c r="AT84" s="4"/>
      <c r="AU84" s="4"/>
      <c r="AV84" s="4"/>
      <c r="AW84" s="4"/>
      <c r="AX84" s="4"/>
      <c r="AY84" s="23"/>
      <c r="AZ84" s="23"/>
    </row>
    <row r="85" spans="1:52" x14ac:dyDescent="0.25">
      <c r="A85" s="16" t="s">
        <v>84</v>
      </c>
      <c r="B85" s="14">
        <v>0</v>
      </c>
      <c r="C85" s="4">
        <v>0</v>
      </c>
      <c r="D85" s="4">
        <v>0</v>
      </c>
      <c r="E85" s="4">
        <v>0</v>
      </c>
      <c r="F85" s="4">
        <v>0</v>
      </c>
      <c r="G85" s="4">
        <v>0</v>
      </c>
      <c r="H85" s="4">
        <v>0</v>
      </c>
      <c r="I85" s="4">
        <v>0</v>
      </c>
      <c r="J85" s="4">
        <v>0</v>
      </c>
      <c r="K85" s="4">
        <v>0</v>
      </c>
      <c r="L85" s="4">
        <v>0</v>
      </c>
      <c r="M85" s="4">
        <v>0</v>
      </c>
      <c r="N85" s="4">
        <v>0</v>
      </c>
      <c r="O85" s="4">
        <v>0</v>
      </c>
      <c r="P85" s="4">
        <v>0</v>
      </c>
      <c r="Q85" s="4">
        <v>0</v>
      </c>
      <c r="R85" s="4">
        <v>0</v>
      </c>
      <c r="S85" s="15">
        <v>1</v>
      </c>
      <c r="T85" s="4">
        <v>0</v>
      </c>
      <c r="U85" s="4">
        <v>0</v>
      </c>
      <c r="V85" s="4">
        <v>0</v>
      </c>
      <c r="W85" s="4">
        <v>0</v>
      </c>
      <c r="X85" s="4">
        <v>0</v>
      </c>
      <c r="Y85" s="4">
        <v>0</v>
      </c>
      <c r="Z85" s="4">
        <v>0</v>
      </c>
      <c r="AA85" s="4">
        <v>0</v>
      </c>
      <c r="AB85" s="4">
        <v>0</v>
      </c>
      <c r="AC85" s="4">
        <v>0</v>
      </c>
      <c r="AD85" s="4">
        <v>0</v>
      </c>
      <c r="AE85" s="4">
        <v>0</v>
      </c>
      <c r="AF85" s="4">
        <v>0</v>
      </c>
      <c r="AG85" s="4">
        <v>0</v>
      </c>
      <c r="AH85" s="4">
        <v>0</v>
      </c>
      <c r="AI85" s="4">
        <v>0</v>
      </c>
      <c r="AJ85" s="7"/>
      <c r="AK85" s="4">
        <v>0</v>
      </c>
      <c r="AL85" s="4">
        <v>0</v>
      </c>
      <c r="AM85" s="4">
        <v>0</v>
      </c>
      <c r="AN85" s="4">
        <v>0</v>
      </c>
      <c r="AO85" s="4">
        <v>0</v>
      </c>
      <c r="AP85" s="4">
        <v>0</v>
      </c>
      <c r="AQ85" s="4">
        <v>0</v>
      </c>
      <c r="AR85" s="4">
        <v>0</v>
      </c>
      <c r="AS85" s="4">
        <v>0</v>
      </c>
      <c r="AT85" s="4">
        <v>0</v>
      </c>
      <c r="AU85" s="4">
        <v>0</v>
      </c>
      <c r="AV85" s="4">
        <v>0</v>
      </c>
      <c r="AW85" s="4">
        <v>0</v>
      </c>
      <c r="AX85" s="4">
        <v>0</v>
      </c>
      <c r="AY85" s="4">
        <v>0</v>
      </c>
      <c r="AZ85" s="4">
        <v>0</v>
      </c>
    </row>
    <row r="86" spans="1:52" x14ac:dyDescent="0.25">
      <c r="A86" s="16" t="s">
        <v>85</v>
      </c>
      <c r="B86" s="14">
        <v>0</v>
      </c>
      <c r="C86" s="4">
        <v>0</v>
      </c>
      <c r="D86" s="4">
        <v>0</v>
      </c>
      <c r="E86" s="4">
        <v>0</v>
      </c>
      <c r="F86" s="4">
        <v>0</v>
      </c>
      <c r="G86" s="4">
        <v>0</v>
      </c>
      <c r="H86" s="4">
        <v>0</v>
      </c>
      <c r="I86" s="4">
        <v>0</v>
      </c>
      <c r="J86" s="4">
        <v>3.7260680000000002</v>
      </c>
      <c r="K86" s="4">
        <v>11.17821</v>
      </c>
      <c r="L86" s="4">
        <v>3.7260680000000002</v>
      </c>
      <c r="M86" s="4">
        <v>0</v>
      </c>
      <c r="N86" s="4">
        <v>0</v>
      </c>
      <c r="O86" s="4">
        <v>0</v>
      </c>
      <c r="P86" s="4">
        <v>0</v>
      </c>
      <c r="Q86" s="4">
        <v>0</v>
      </c>
      <c r="R86" s="4">
        <v>0</v>
      </c>
      <c r="S86" s="15">
        <v>1</v>
      </c>
      <c r="T86" s="4">
        <v>0</v>
      </c>
      <c r="U86" s="4">
        <v>0</v>
      </c>
      <c r="V86" s="4">
        <v>0</v>
      </c>
      <c r="W86" s="4">
        <v>0</v>
      </c>
      <c r="X86" s="4">
        <v>0</v>
      </c>
      <c r="Y86" s="4">
        <v>0</v>
      </c>
      <c r="Z86" s="4">
        <v>0</v>
      </c>
      <c r="AA86" s="4">
        <v>2.8208669999999998</v>
      </c>
      <c r="AB86" s="4">
        <v>8.4626029999999997</v>
      </c>
      <c r="AC86" s="4">
        <v>2.8208669999999998</v>
      </c>
      <c r="AD86" s="4">
        <v>0</v>
      </c>
      <c r="AE86" s="4">
        <v>0</v>
      </c>
      <c r="AF86" s="4">
        <v>0</v>
      </c>
      <c r="AG86" s="4">
        <v>0</v>
      </c>
      <c r="AH86" s="4">
        <v>0</v>
      </c>
      <c r="AI86" s="4">
        <v>0</v>
      </c>
      <c r="AJ86" s="7"/>
      <c r="AK86" s="4">
        <v>0</v>
      </c>
      <c r="AL86" s="4">
        <v>0</v>
      </c>
      <c r="AM86" s="4">
        <v>0</v>
      </c>
      <c r="AN86" s="4">
        <v>0</v>
      </c>
      <c r="AO86" s="4">
        <v>0</v>
      </c>
      <c r="AP86" s="4">
        <v>0</v>
      </c>
      <c r="AQ86" s="4">
        <v>0</v>
      </c>
      <c r="AR86" s="4">
        <v>5.4701940000000002</v>
      </c>
      <c r="AS86" s="4">
        <v>16.41058</v>
      </c>
      <c r="AT86" s="4">
        <v>5.4701940000000002</v>
      </c>
      <c r="AU86" s="4">
        <v>0</v>
      </c>
      <c r="AV86" s="4">
        <v>0</v>
      </c>
      <c r="AW86" s="4">
        <v>0</v>
      </c>
      <c r="AX86" s="4">
        <v>0</v>
      </c>
      <c r="AY86" s="4">
        <v>0</v>
      </c>
      <c r="AZ86" s="4">
        <v>0</v>
      </c>
    </row>
    <row r="87" spans="1:52" x14ac:dyDescent="0.25">
      <c r="A87" s="16" t="s">
        <v>86</v>
      </c>
      <c r="B87" s="14">
        <v>0</v>
      </c>
      <c r="C87" s="4">
        <v>0</v>
      </c>
      <c r="D87" s="4">
        <v>0</v>
      </c>
      <c r="E87" s="4">
        <v>0</v>
      </c>
      <c r="F87" s="4">
        <v>0</v>
      </c>
      <c r="G87" s="4">
        <v>0</v>
      </c>
      <c r="H87" s="4">
        <v>0</v>
      </c>
      <c r="I87" s="4">
        <v>0</v>
      </c>
      <c r="J87" s="4">
        <v>0</v>
      </c>
      <c r="K87" s="4">
        <v>0</v>
      </c>
      <c r="L87" s="4">
        <v>0</v>
      </c>
      <c r="M87" s="4">
        <v>0</v>
      </c>
      <c r="N87" s="4">
        <v>0</v>
      </c>
      <c r="O87" s="4">
        <v>0</v>
      </c>
      <c r="P87" s="4">
        <v>0</v>
      </c>
      <c r="Q87" s="4">
        <v>0</v>
      </c>
      <c r="R87" s="4">
        <v>0</v>
      </c>
      <c r="S87" s="15">
        <v>1</v>
      </c>
      <c r="T87" s="4">
        <v>0</v>
      </c>
      <c r="U87" s="4">
        <v>0</v>
      </c>
      <c r="V87" s="4">
        <v>0</v>
      </c>
      <c r="W87" s="4">
        <v>0</v>
      </c>
      <c r="X87" s="4">
        <v>0</v>
      </c>
      <c r="Y87" s="4">
        <v>0</v>
      </c>
      <c r="Z87" s="4">
        <v>0</v>
      </c>
      <c r="AA87" s="4">
        <v>0</v>
      </c>
      <c r="AB87" s="4">
        <v>0</v>
      </c>
      <c r="AC87" s="4">
        <v>0</v>
      </c>
      <c r="AD87" s="4">
        <v>0</v>
      </c>
      <c r="AE87" s="4">
        <v>0</v>
      </c>
      <c r="AF87" s="4">
        <v>0</v>
      </c>
      <c r="AG87" s="4">
        <v>0</v>
      </c>
      <c r="AH87" s="4">
        <v>0</v>
      </c>
      <c r="AI87" s="4">
        <v>0</v>
      </c>
      <c r="AJ87" s="7"/>
      <c r="AK87" s="4">
        <v>0</v>
      </c>
      <c r="AL87" s="4">
        <v>0</v>
      </c>
      <c r="AM87" s="4">
        <v>0</v>
      </c>
      <c r="AN87" s="4">
        <v>0</v>
      </c>
      <c r="AO87" s="4">
        <v>0</v>
      </c>
      <c r="AP87" s="4">
        <v>0</v>
      </c>
      <c r="AQ87" s="4">
        <v>0</v>
      </c>
      <c r="AR87" s="4">
        <v>0</v>
      </c>
      <c r="AS87" s="4">
        <v>0</v>
      </c>
      <c r="AT87" s="4">
        <v>0</v>
      </c>
      <c r="AU87" s="4">
        <v>0</v>
      </c>
      <c r="AV87" s="4">
        <v>0</v>
      </c>
      <c r="AW87" s="4">
        <v>0</v>
      </c>
      <c r="AX87" s="4">
        <v>0</v>
      </c>
      <c r="AY87" s="4">
        <v>0</v>
      </c>
      <c r="AZ87" s="4">
        <v>0</v>
      </c>
    </row>
    <row r="88" spans="1:52" x14ac:dyDescent="0.25">
      <c r="A88" s="16" t="s">
        <v>87</v>
      </c>
      <c r="B88" s="14">
        <v>0</v>
      </c>
      <c r="C88" s="4">
        <v>0</v>
      </c>
      <c r="D88" s="4">
        <v>0</v>
      </c>
      <c r="E88" s="4">
        <v>0</v>
      </c>
      <c r="F88" s="4">
        <v>0</v>
      </c>
      <c r="G88" s="4">
        <v>0</v>
      </c>
      <c r="H88" s="4">
        <v>0</v>
      </c>
      <c r="I88" s="4">
        <v>0</v>
      </c>
      <c r="J88" s="4">
        <v>1.0742659999999999</v>
      </c>
      <c r="K88" s="4">
        <v>0</v>
      </c>
      <c r="L88" s="4">
        <v>0</v>
      </c>
      <c r="M88" s="4">
        <v>0</v>
      </c>
      <c r="N88" s="4">
        <v>0</v>
      </c>
      <c r="O88" s="4">
        <v>0</v>
      </c>
      <c r="P88" s="4">
        <v>0</v>
      </c>
      <c r="Q88" s="4">
        <v>0</v>
      </c>
      <c r="R88" s="4">
        <v>0</v>
      </c>
      <c r="S88" s="15">
        <v>1</v>
      </c>
      <c r="T88" s="4">
        <v>0</v>
      </c>
      <c r="U88" s="4">
        <v>0</v>
      </c>
      <c r="V88" s="4">
        <v>0</v>
      </c>
      <c r="W88" s="4">
        <v>0</v>
      </c>
      <c r="X88" s="4">
        <v>0</v>
      </c>
      <c r="Y88" s="4">
        <v>0</v>
      </c>
      <c r="Z88" s="4">
        <v>0</v>
      </c>
      <c r="AA88" s="4">
        <v>1.0026079999999999</v>
      </c>
      <c r="AB88" s="4">
        <v>0</v>
      </c>
      <c r="AC88" s="4">
        <v>0</v>
      </c>
      <c r="AD88" s="4">
        <v>0</v>
      </c>
      <c r="AE88" s="4">
        <v>0</v>
      </c>
      <c r="AF88" s="4">
        <v>0</v>
      </c>
      <c r="AG88" s="4">
        <v>0</v>
      </c>
      <c r="AH88" s="4">
        <v>0</v>
      </c>
      <c r="AI88" s="4">
        <v>0</v>
      </c>
      <c r="AJ88" s="7"/>
      <c r="AK88" s="4">
        <v>0</v>
      </c>
      <c r="AL88" s="4">
        <v>0</v>
      </c>
      <c r="AM88" s="4">
        <v>0</v>
      </c>
      <c r="AN88" s="4">
        <v>0</v>
      </c>
      <c r="AO88" s="4">
        <v>0</v>
      </c>
      <c r="AP88" s="4">
        <v>0</v>
      </c>
      <c r="AQ88" s="4">
        <v>0</v>
      </c>
      <c r="AR88" s="4">
        <v>1.203047</v>
      </c>
      <c r="AS88" s="4">
        <v>0</v>
      </c>
      <c r="AT88" s="4">
        <v>0</v>
      </c>
      <c r="AU88" s="4">
        <v>0</v>
      </c>
      <c r="AV88" s="4">
        <v>0</v>
      </c>
      <c r="AW88" s="4">
        <v>0</v>
      </c>
      <c r="AX88" s="4">
        <v>0</v>
      </c>
      <c r="AY88" s="4">
        <v>0</v>
      </c>
      <c r="AZ88" s="4">
        <v>0</v>
      </c>
    </row>
    <row r="89" spans="1:52" x14ac:dyDescent="0.25">
      <c r="A89" s="16" t="s">
        <v>88</v>
      </c>
      <c r="B89" s="14">
        <v>1</v>
      </c>
      <c r="C89" s="4">
        <v>207.60839999999999</v>
      </c>
      <c r="D89" s="4">
        <v>215.85409999999999</v>
      </c>
      <c r="E89" s="4">
        <v>224.94560000000001</v>
      </c>
      <c r="F89" s="4">
        <v>231.77209999999999</v>
      </c>
      <c r="G89" s="4">
        <v>242.68369999999999</v>
      </c>
      <c r="H89" s="4">
        <v>247.6824</v>
      </c>
      <c r="I89" s="4">
        <v>207.63460000000001</v>
      </c>
      <c r="J89" s="4">
        <v>235.00810000000001</v>
      </c>
      <c r="K89" s="4">
        <v>319.62759999999997</v>
      </c>
      <c r="L89" s="4">
        <v>176.11779999999999</v>
      </c>
      <c r="M89" s="4">
        <v>204.00139999999999</v>
      </c>
      <c r="N89" s="4">
        <v>164.9684</v>
      </c>
      <c r="O89" s="4">
        <v>92.2179</v>
      </c>
      <c r="P89" s="4">
        <v>79.219650000000001</v>
      </c>
      <c r="Q89" s="4">
        <v>29.533069999999999</v>
      </c>
      <c r="R89" s="4">
        <v>16.82094</v>
      </c>
      <c r="S89" s="15">
        <v>1</v>
      </c>
      <c r="T89" s="4">
        <v>12.87082</v>
      </c>
      <c r="U89" s="4">
        <v>12.840059999999999</v>
      </c>
      <c r="V89" s="4">
        <v>12.20158</v>
      </c>
      <c r="W89" s="4">
        <v>11.59202</v>
      </c>
      <c r="X89" s="4">
        <v>11.655379999999999</v>
      </c>
      <c r="Y89" s="4">
        <v>11.45412</v>
      </c>
      <c r="Z89" s="4">
        <v>11.24691</v>
      </c>
      <c r="AA89" s="4">
        <v>12.70473</v>
      </c>
      <c r="AB89" s="4">
        <v>15.836819999999999</v>
      </c>
      <c r="AC89" s="4">
        <v>10.253579999999999</v>
      </c>
      <c r="AD89" s="4">
        <v>8.3037530000000004</v>
      </c>
      <c r="AE89" s="4">
        <v>7.2679159999999996</v>
      </c>
      <c r="AF89" s="4">
        <v>3.9597380000000002</v>
      </c>
      <c r="AG89" s="4">
        <v>3.5695700000000001</v>
      </c>
      <c r="AH89" s="4">
        <v>1.3417559999999999</v>
      </c>
      <c r="AI89" s="4">
        <v>0.94540829999999998</v>
      </c>
      <c r="AJ89" s="7"/>
      <c r="AK89" s="4">
        <v>428.46660000000003</v>
      </c>
      <c r="AL89" s="4">
        <v>455.01749999999998</v>
      </c>
      <c r="AM89" s="4">
        <v>446.90280000000001</v>
      </c>
      <c r="AN89" s="4">
        <v>471.654</v>
      </c>
      <c r="AO89" s="4">
        <v>495.77960000000002</v>
      </c>
      <c r="AP89" s="4">
        <v>517.94150000000002</v>
      </c>
      <c r="AQ89" s="4">
        <v>409.56990000000002</v>
      </c>
      <c r="AR89" s="4">
        <v>479.19139999999999</v>
      </c>
      <c r="AS89" s="4">
        <v>591.93759999999997</v>
      </c>
      <c r="AT89" s="4">
        <v>328.51130000000001</v>
      </c>
      <c r="AU89" s="4">
        <v>360.91950000000003</v>
      </c>
      <c r="AV89" s="4">
        <v>302.57310000000001</v>
      </c>
      <c r="AW89" s="4">
        <v>169.24199999999999</v>
      </c>
      <c r="AX89" s="4">
        <v>147.22640000000001</v>
      </c>
      <c r="AY89" s="4">
        <v>53.177160000000001</v>
      </c>
      <c r="AZ89" s="4">
        <v>31.150839999999999</v>
      </c>
    </row>
    <row r="90" spans="1:52" x14ac:dyDescent="0.25">
      <c r="A90" s="16" t="s">
        <v>89</v>
      </c>
      <c r="B90" s="14">
        <v>0</v>
      </c>
      <c r="C90" s="4">
        <v>14.45261</v>
      </c>
      <c r="D90" s="4">
        <v>13.56325</v>
      </c>
      <c r="E90" s="4">
        <v>10.66803</v>
      </c>
      <c r="F90" s="4">
        <v>13.373670000000001</v>
      </c>
      <c r="G90" s="4">
        <v>6.6573570000000002</v>
      </c>
      <c r="H90" s="4">
        <v>4.8401430000000003</v>
      </c>
      <c r="I90" s="4">
        <v>6.7427089999999996</v>
      </c>
      <c r="J90" s="4">
        <v>1.9244559999999999</v>
      </c>
      <c r="K90" s="4">
        <v>1.9421299999999999</v>
      </c>
      <c r="L90" s="4">
        <v>3.9157739999999999</v>
      </c>
      <c r="M90" s="4">
        <v>1.899392</v>
      </c>
      <c r="N90" s="4">
        <v>0.96870259999999997</v>
      </c>
      <c r="O90" s="4">
        <v>0.95136489999999996</v>
      </c>
      <c r="P90" s="4">
        <v>0</v>
      </c>
      <c r="Q90" s="4">
        <v>0</v>
      </c>
      <c r="R90" s="4">
        <v>0</v>
      </c>
      <c r="S90" s="15">
        <v>1</v>
      </c>
      <c r="T90" s="4">
        <v>11.021660000000001</v>
      </c>
      <c r="U90" s="4">
        <v>10.01149</v>
      </c>
      <c r="V90" s="4">
        <v>7.8475869999999999</v>
      </c>
      <c r="W90" s="4">
        <v>10.65612</v>
      </c>
      <c r="X90" s="4">
        <v>5.3933609999999996</v>
      </c>
      <c r="Y90" s="4">
        <v>3.56304</v>
      </c>
      <c r="Z90" s="4">
        <v>5.1866019999999997</v>
      </c>
      <c r="AA90" s="4">
        <v>1.4735849999999999</v>
      </c>
      <c r="AB90" s="4">
        <v>1.42177</v>
      </c>
      <c r="AC90" s="4">
        <v>2.8030339999999998</v>
      </c>
      <c r="AD90" s="4">
        <v>1.539261</v>
      </c>
      <c r="AE90" s="4">
        <v>0.72490010000000005</v>
      </c>
      <c r="AF90" s="4">
        <v>0.76257059999999999</v>
      </c>
      <c r="AG90" s="4">
        <v>0</v>
      </c>
      <c r="AH90" s="4">
        <v>0</v>
      </c>
      <c r="AI90" s="4">
        <v>0</v>
      </c>
      <c r="AJ90" s="7"/>
      <c r="AK90" s="4">
        <v>17.014399999999998</v>
      </c>
      <c r="AL90" s="4">
        <v>15.981540000000001</v>
      </c>
      <c r="AM90" s="4">
        <v>12.638479999999999</v>
      </c>
      <c r="AN90" s="4">
        <v>15.735910000000001</v>
      </c>
      <c r="AO90" s="4">
        <v>8.0014669999999999</v>
      </c>
      <c r="AP90" s="4">
        <v>5.7535590000000001</v>
      </c>
      <c r="AQ90" s="4">
        <v>8.0482580000000006</v>
      </c>
      <c r="AR90" s="4">
        <v>2.2973710000000001</v>
      </c>
      <c r="AS90" s="4">
        <v>2.2935110000000001</v>
      </c>
      <c r="AT90" s="4">
        <v>4.602633</v>
      </c>
      <c r="AU90" s="4">
        <v>2.2811530000000002</v>
      </c>
      <c r="AV90" s="4">
        <v>1.149384</v>
      </c>
      <c r="AW90" s="4">
        <v>1.140844</v>
      </c>
      <c r="AX90" s="4">
        <v>0</v>
      </c>
      <c r="AY90" s="4">
        <v>0</v>
      </c>
      <c r="AZ90" s="4">
        <v>0</v>
      </c>
    </row>
    <row r="91" spans="1:52" x14ac:dyDescent="0.25">
      <c r="A91" s="16" t="s">
        <v>90</v>
      </c>
      <c r="B91" s="14">
        <v>0</v>
      </c>
      <c r="C91" s="4">
        <v>0</v>
      </c>
      <c r="D91" s="4">
        <v>0</v>
      </c>
      <c r="E91" s="4">
        <v>0</v>
      </c>
      <c r="F91" s="4">
        <v>0</v>
      </c>
      <c r="G91" s="4">
        <v>0</v>
      </c>
      <c r="H91" s="4">
        <v>0</v>
      </c>
      <c r="I91" s="4">
        <v>0</v>
      </c>
      <c r="J91" s="4">
        <v>0</v>
      </c>
      <c r="K91" s="4">
        <v>0</v>
      </c>
      <c r="L91" s="4">
        <v>0</v>
      </c>
      <c r="M91" s="4">
        <v>0</v>
      </c>
      <c r="N91" s="4">
        <v>0</v>
      </c>
      <c r="O91" s="4">
        <v>0</v>
      </c>
      <c r="P91" s="4">
        <v>0</v>
      </c>
      <c r="Q91" s="4">
        <v>0</v>
      </c>
      <c r="R91" s="4">
        <v>0</v>
      </c>
      <c r="S91" s="15">
        <v>1</v>
      </c>
      <c r="T91" s="4">
        <v>0</v>
      </c>
      <c r="U91" s="4">
        <v>0</v>
      </c>
      <c r="V91" s="4">
        <v>0</v>
      </c>
      <c r="W91" s="4">
        <v>0</v>
      </c>
      <c r="X91" s="4">
        <v>0</v>
      </c>
      <c r="Y91" s="4">
        <v>0</v>
      </c>
      <c r="Z91" s="4">
        <v>0</v>
      </c>
      <c r="AA91" s="4">
        <v>0</v>
      </c>
      <c r="AB91" s="4">
        <v>0</v>
      </c>
      <c r="AC91" s="4">
        <v>0</v>
      </c>
      <c r="AD91" s="4">
        <v>0</v>
      </c>
      <c r="AE91" s="4">
        <v>0</v>
      </c>
      <c r="AF91" s="4">
        <v>0</v>
      </c>
      <c r="AG91" s="4">
        <v>0</v>
      </c>
      <c r="AH91" s="4">
        <v>0</v>
      </c>
      <c r="AI91" s="4">
        <v>0</v>
      </c>
      <c r="AJ91" s="7"/>
      <c r="AK91" s="4">
        <v>0</v>
      </c>
      <c r="AL91" s="4">
        <v>0</v>
      </c>
      <c r="AM91" s="4">
        <v>0</v>
      </c>
      <c r="AN91" s="4">
        <v>0</v>
      </c>
      <c r="AO91" s="4">
        <v>0</v>
      </c>
      <c r="AP91" s="4">
        <v>0</v>
      </c>
      <c r="AQ91" s="4">
        <v>0</v>
      </c>
      <c r="AR91" s="4">
        <v>0</v>
      </c>
      <c r="AS91" s="4">
        <v>0</v>
      </c>
      <c r="AT91" s="4">
        <v>0</v>
      </c>
      <c r="AU91" s="4">
        <v>0</v>
      </c>
      <c r="AV91" s="4">
        <v>0</v>
      </c>
      <c r="AW91" s="4">
        <v>0</v>
      </c>
      <c r="AX91" s="4">
        <v>0</v>
      </c>
      <c r="AY91" s="4">
        <v>0</v>
      </c>
      <c r="AZ91" s="4">
        <v>0</v>
      </c>
    </row>
    <row r="92" spans="1:52" x14ac:dyDescent="0.25">
      <c r="A92" s="16" t="s">
        <v>91</v>
      </c>
      <c r="B92" s="14">
        <v>1</v>
      </c>
      <c r="C92" s="4">
        <v>35687.449999999997</v>
      </c>
      <c r="D92" s="4">
        <v>33283.910000000003</v>
      </c>
      <c r="E92" s="4">
        <v>30577.1</v>
      </c>
      <c r="F92" s="4">
        <v>30875.35</v>
      </c>
      <c r="G92" s="4">
        <v>34030.57</v>
      </c>
      <c r="H92" s="4">
        <v>41176.32</v>
      </c>
      <c r="I92" s="4">
        <v>29265.68</v>
      </c>
      <c r="J92" s="4">
        <v>29255.78</v>
      </c>
      <c r="K92" s="4">
        <v>31066.45</v>
      </c>
      <c r="L92" s="4">
        <v>34126.019999999997</v>
      </c>
      <c r="M92" s="4">
        <v>32738.720000000001</v>
      </c>
      <c r="N92" s="4">
        <v>27523.66</v>
      </c>
      <c r="O92" s="4">
        <v>22509.63</v>
      </c>
      <c r="P92" s="4">
        <v>17890.29</v>
      </c>
      <c r="Q92" s="4">
        <v>15374.21</v>
      </c>
      <c r="R92" s="4">
        <v>23672.34</v>
      </c>
      <c r="S92" s="15">
        <v>1</v>
      </c>
      <c r="T92" s="4">
        <v>3129.8180000000002</v>
      </c>
      <c r="U92" s="4">
        <v>3458.6320000000001</v>
      </c>
      <c r="V92" s="4">
        <v>2735.69</v>
      </c>
      <c r="W92" s="4">
        <v>2940.4479999999999</v>
      </c>
      <c r="X92" s="4">
        <v>3538.5790000000002</v>
      </c>
      <c r="Y92" s="4">
        <v>3549.2710000000002</v>
      </c>
      <c r="Z92" s="4">
        <v>2853.5410000000002</v>
      </c>
      <c r="AA92" s="4">
        <v>2775.5659999999998</v>
      </c>
      <c r="AB92" s="4">
        <v>2448.4070000000002</v>
      </c>
      <c r="AC92" s="4">
        <v>2576.279</v>
      </c>
      <c r="AD92" s="4">
        <v>2752.9749999999999</v>
      </c>
      <c r="AE92" s="4">
        <v>2290.482</v>
      </c>
      <c r="AF92" s="4">
        <v>1820.0830000000001</v>
      </c>
      <c r="AG92" s="4">
        <v>1491.713</v>
      </c>
      <c r="AH92" s="4">
        <v>1503.0039999999999</v>
      </c>
      <c r="AI92" s="4">
        <v>1499.4780000000001</v>
      </c>
      <c r="AJ92" s="7"/>
      <c r="AK92" s="4">
        <v>63955.79</v>
      </c>
      <c r="AL92" s="4">
        <v>57496.39</v>
      </c>
      <c r="AM92" s="4">
        <v>55443.33</v>
      </c>
      <c r="AN92" s="4">
        <v>56272.4</v>
      </c>
      <c r="AO92" s="4">
        <v>62191.65</v>
      </c>
      <c r="AP92" s="4">
        <v>62798.16</v>
      </c>
      <c r="AQ92" s="4">
        <v>54994.97</v>
      </c>
      <c r="AR92" s="4">
        <v>56615.92</v>
      </c>
      <c r="AS92" s="4">
        <v>60742.95</v>
      </c>
      <c r="AT92" s="4">
        <v>70949.05</v>
      </c>
      <c r="AU92" s="4">
        <v>63024.42</v>
      </c>
      <c r="AV92" s="4">
        <v>51342.41</v>
      </c>
      <c r="AW92" s="4">
        <v>43538.27</v>
      </c>
      <c r="AX92" s="4">
        <v>33900.11</v>
      </c>
      <c r="AY92" s="4">
        <v>40657.64</v>
      </c>
      <c r="AZ92" s="4">
        <v>46868.639999999999</v>
      </c>
    </row>
    <row r="93" spans="1:52" x14ac:dyDescent="0.25">
      <c r="A93" s="16" t="s">
        <v>92</v>
      </c>
      <c r="B93" s="14">
        <v>0</v>
      </c>
      <c r="C93" s="4">
        <v>4646.3010000000004</v>
      </c>
      <c r="D93" s="4">
        <v>4243.7209999999995</v>
      </c>
      <c r="E93" s="4">
        <v>4568.7979999999998</v>
      </c>
      <c r="F93" s="4">
        <v>4603.88</v>
      </c>
      <c r="G93" s="4">
        <v>4153.4719999999998</v>
      </c>
      <c r="H93" s="4">
        <v>7159.1149999999998</v>
      </c>
      <c r="I93" s="4">
        <v>6222.5969999999998</v>
      </c>
      <c r="J93" s="4">
        <v>6071.93</v>
      </c>
      <c r="K93" s="4">
        <v>6784.8130000000001</v>
      </c>
      <c r="L93" s="4">
        <v>6851.0029999999997</v>
      </c>
      <c r="M93" s="4">
        <v>8898.0939999999991</v>
      </c>
      <c r="N93" s="4">
        <v>11365.44</v>
      </c>
      <c r="O93" s="4">
        <v>8346.4290000000001</v>
      </c>
      <c r="P93" s="4">
        <v>6177.0510000000004</v>
      </c>
      <c r="Q93" s="4">
        <v>4890.4780000000001</v>
      </c>
      <c r="R93" s="4">
        <v>1942.5730000000001</v>
      </c>
      <c r="S93" s="15">
        <v>1</v>
      </c>
      <c r="T93" s="4">
        <v>596.99540000000002</v>
      </c>
      <c r="U93" s="4">
        <v>597.78099999999995</v>
      </c>
      <c r="V93" s="4">
        <v>633.98659999999995</v>
      </c>
      <c r="W93" s="4">
        <v>654.01589999999999</v>
      </c>
      <c r="X93" s="4">
        <v>473.58089999999999</v>
      </c>
      <c r="Y93" s="4">
        <v>662.0729</v>
      </c>
      <c r="Z93" s="4">
        <v>582.52809999999999</v>
      </c>
      <c r="AA93" s="4">
        <v>535.51480000000004</v>
      </c>
      <c r="AB93" s="4">
        <v>590.31640000000004</v>
      </c>
      <c r="AC93" s="4">
        <v>534.38480000000004</v>
      </c>
      <c r="AD93" s="4">
        <v>831.13869999999997</v>
      </c>
      <c r="AE93" s="4">
        <v>1021.973</v>
      </c>
      <c r="AF93" s="4">
        <v>670.29250000000002</v>
      </c>
      <c r="AG93" s="4">
        <v>510.62200000000001</v>
      </c>
      <c r="AH93" s="4">
        <v>407.38659999999999</v>
      </c>
      <c r="AI93" s="4">
        <v>162.5146</v>
      </c>
      <c r="AJ93" s="7"/>
      <c r="AK93" s="4">
        <v>9880.375</v>
      </c>
      <c r="AL93" s="4">
        <v>9087.6389999999992</v>
      </c>
      <c r="AM93" s="4">
        <v>10094.18</v>
      </c>
      <c r="AN93" s="4">
        <v>9958.8940000000002</v>
      </c>
      <c r="AO93" s="4">
        <v>8291.6990000000005</v>
      </c>
      <c r="AP93" s="4">
        <v>13931.38</v>
      </c>
      <c r="AQ93" s="4">
        <v>12552.05</v>
      </c>
      <c r="AR93" s="4">
        <v>14146.11</v>
      </c>
      <c r="AS93" s="4">
        <v>14332.64</v>
      </c>
      <c r="AT93" s="4">
        <v>15234.45</v>
      </c>
      <c r="AU93" s="4">
        <v>16670.919999999998</v>
      </c>
      <c r="AV93" s="4">
        <v>21195.23</v>
      </c>
      <c r="AW93" s="4">
        <v>15547.82</v>
      </c>
      <c r="AX93" s="4">
        <v>11419.74</v>
      </c>
      <c r="AY93" s="4">
        <v>8972.223</v>
      </c>
      <c r="AZ93" s="4">
        <v>3569.7570000000001</v>
      </c>
    </row>
    <row r="94" spans="1:52" x14ac:dyDescent="0.25">
      <c r="A94" s="16" t="s">
        <v>93</v>
      </c>
      <c r="B94" s="14">
        <v>1</v>
      </c>
      <c r="C94" s="4">
        <v>3067.0189999999998</v>
      </c>
      <c r="D94" s="4">
        <v>3009.904</v>
      </c>
      <c r="E94" s="4">
        <v>3049.462</v>
      </c>
      <c r="F94" s="4">
        <v>3035.9059999999999</v>
      </c>
      <c r="G94" s="4">
        <v>3003.92</v>
      </c>
      <c r="H94" s="4">
        <v>3080.444</v>
      </c>
      <c r="I94" s="4">
        <v>2999.8440000000001</v>
      </c>
      <c r="J94" s="4">
        <v>2661.701</v>
      </c>
      <c r="K94" s="4">
        <v>3373.2179999999998</v>
      </c>
      <c r="L94" s="4">
        <v>3171.9</v>
      </c>
      <c r="M94" s="4">
        <v>3029.4659999999999</v>
      </c>
      <c r="N94" s="4">
        <v>2840.9070000000002</v>
      </c>
      <c r="O94" s="4">
        <v>2697.13</v>
      </c>
      <c r="P94" s="4">
        <v>1547.9179999999999</v>
      </c>
      <c r="Q94" s="4">
        <v>953.23469999999998</v>
      </c>
      <c r="R94" s="4">
        <v>488.79149999999998</v>
      </c>
      <c r="S94" s="15">
        <v>1</v>
      </c>
      <c r="T94" s="4">
        <v>154.38679999999999</v>
      </c>
      <c r="U94" s="4">
        <v>139.34989999999999</v>
      </c>
      <c r="V94" s="4">
        <v>144.80160000000001</v>
      </c>
      <c r="W94" s="4">
        <v>152.74189999999999</v>
      </c>
      <c r="X94" s="4">
        <v>155.58629999999999</v>
      </c>
      <c r="Y94" s="4">
        <v>156.00460000000001</v>
      </c>
      <c r="Z94" s="4">
        <v>163.77809999999999</v>
      </c>
      <c r="AA94" s="4">
        <v>144.846</v>
      </c>
      <c r="AB94" s="4">
        <v>169.5335</v>
      </c>
      <c r="AC94" s="4">
        <v>182.93889999999999</v>
      </c>
      <c r="AD94" s="4">
        <v>179.30269999999999</v>
      </c>
      <c r="AE94" s="4">
        <v>173.41739999999999</v>
      </c>
      <c r="AF94" s="4">
        <v>175.0164</v>
      </c>
      <c r="AG94" s="4">
        <v>88.547229999999999</v>
      </c>
      <c r="AH94" s="4">
        <v>53.533340000000003</v>
      </c>
      <c r="AI94" s="4">
        <v>26.821300000000001</v>
      </c>
      <c r="AJ94" s="7"/>
      <c r="AK94" s="4">
        <v>6818.0609999999997</v>
      </c>
      <c r="AL94" s="4">
        <v>6107.1170000000002</v>
      </c>
      <c r="AM94" s="4">
        <v>6380.6130000000003</v>
      </c>
      <c r="AN94" s="4">
        <v>6232.1779999999999</v>
      </c>
      <c r="AO94" s="4">
        <v>6009.692</v>
      </c>
      <c r="AP94" s="4">
        <v>6346.5050000000001</v>
      </c>
      <c r="AQ94" s="4">
        <v>6306.0230000000001</v>
      </c>
      <c r="AR94" s="4">
        <v>5196.3249999999998</v>
      </c>
      <c r="AS94" s="4">
        <v>6923.7520000000004</v>
      </c>
      <c r="AT94" s="4">
        <v>6410.3689999999997</v>
      </c>
      <c r="AU94" s="4">
        <v>6066.1040000000003</v>
      </c>
      <c r="AV94" s="4">
        <v>5468.2709999999997</v>
      </c>
      <c r="AW94" s="4">
        <v>5273.6719999999996</v>
      </c>
      <c r="AX94" s="4">
        <v>3060.7930000000001</v>
      </c>
      <c r="AY94" s="4">
        <v>1917.0070000000001</v>
      </c>
      <c r="AZ94" s="4">
        <v>979.74900000000002</v>
      </c>
    </row>
    <row r="95" spans="1:52" x14ac:dyDescent="0.25">
      <c r="A95" s="16" t="s">
        <v>94</v>
      </c>
      <c r="B95" s="14">
        <v>0</v>
      </c>
      <c r="C95" s="4">
        <v>60.151260000000001</v>
      </c>
      <c r="D95" s="4">
        <v>49.607080000000003</v>
      </c>
      <c r="E95" s="4">
        <v>117.0277</v>
      </c>
      <c r="F95" s="4">
        <v>83.588570000000004</v>
      </c>
      <c r="G95" s="4">
        <v>45.096620000000001</v>
      </c>
      <c r="H95" s="4">
        <v>61.565800000000003</v>
      </c>
      <c r="I95" s="4">
        <v>63.568759999999997</v>
      </c>
      <c r="J95" s="4">
        <v>37.101880000000001</v>
      </c>
      <c r="K95" s="4">
        <v>31.95936</v>
      </c>
      <c r="L95" s="4">
        <v>27.64228</v>
      </c>
      <c r="M95" s="4">
        <v>34.544710000000002</v>
      </c>
      <c r="N95" s="4">
        <v>18.865210000000001</v>
      </c>
      <c r="O95" s="4">
        <v>16.442129999999999</v>
      </c>
      <c r="P95" s="4">
        <v>8.2066320000000008</v>
      </c>
      <c r="Q95" s="4">
        <v>14.484999999999999</v>
      </c>
      <c r="R95" s="4">
        <v>17.14836</v>
      </c>
      <c r="S95" s="15">
        <v>1</v>
      </c>
      <c r="T95" s="4">
        <v>19.563739999999999</v>
      </c>
      <c r="U95" s="4">
        <v>15.254440000000001</v>
      </c>
      <c r="V95" s="4">
        <v>26.080310000000001</v>
      </c>
      <c r="W95" s="4">
        <v>24.708639999999999</v>
      </c>
      <c r="X95" s="4">
        <v>10.40882</v>
      </c>
      <c r="Y95" s="4">
        <v>15.691229999999999</v>
      </c>
      <c r="Z95" s="4">
        <v>10.647</v>
      </c>
      <c r="AA95" s="4">
        <v>5.6465829999999997</v>
      </c>
      <c r="AB95" s="4">
        <v>6.9355539999999998</v>
      </c>
      <c r="AC95" s="4">
        <v>5.256799</v>
      </c>
      <c r="AD95" s="4">
        <v>5.5148039999999998</v>
      </c>
      <c r="AE95" s="4">
        <v>4.518561</v>
      </c>
      <c r="AF95" s="4">
        <v>2.6108709999999999</v>
      </c>
      <c r="AG95" s="4">
        <v>3.0623900000000002</v>
      </c>
      <c r="AH95" s="4">
        <v>2.6410969999999998</v>
      </c>
      <c r="AI95" s="4">
        <v>3.8860380000000001</v>
      </c>
      <c r="AJ95" s="7"/>
      <c r="AK95" s="4">
        <v>103.3964</v>
      </c>
      <c r="AL95" s="4">
        <v>94.218130000000002</v>
      </c>
      <c r="AM95" s="4">
        <v>217.02889999999999</v>
      </c>
      <c r="AN95" s="4">
        <v>154.43100000000001</v>
      </c>
      <c r="AO95" s="4">
        <v>88.512860000000003</v>
      </c>
      <c r="AP95" s="4">
        <v>112.96040000000001</v>
      </c>
      <c r="AQ95" s="4">
        <v>126.20740000000001</v>
      </c>
      <c r="AR95" s="4">
        <v>73.367800000000003</v>
      </c>
      <c r="AS95" s="4">
        <v>60.648820000000001</v>
      </c>
      <c r="AT95" s="4">
        <v>52.255980000000001</v>
      </c>
      <c r="AU95" s="4">
        <v>66.942859999999996</v>
      </c>
      <c r="AV95" s="4">
        <v>35.891779999999997</v>
      </c>
      <c r="AW95" s="4">
        <v>32.296709999999997</v>
      </c>
      <c r="AX95" s="4">
        <v>14.681749999999999</v>
      </c>
      <c r="AY95" s="4">
        <v>28.442900000000002</v>
      </c>
      <c r="AZ95" s="4">
        <v>31.283670000000001</v>
      </c>
    </row>
    <row r="96" spans="1:52" x14ac:dyDescent="0.25">
      <c r="A96" s="16" t="s">
        <v>95</v>
      </c>
      <c r="B96" s="14">
        <v>0</v>
      </c>
      <c r="C96" s="4">
        <v>71.302959999999999</v>
      </c>
      <c r="D96" s="4">
        <v>45.957700000000003</v>
      </c>
      <c r="E96" s="4">
        <v>26.013210000000001</v>
      </c>
      <c r="F96" s="4">
        <v>3.4793500000000002</v>
      </c>
      <c r="G96" s="4">
        <v>0.88155839999999996</v>
      </c>
      <c r="H96" s="4">
        <v>0</v>
      </c>
      <c r="I96" s="4">
        <v>0.85700229999999999</v>
      </c>
      <c r="J96" s="4">
        <v>0.87171169999999998</v>
      </c>
      <c r="K96" s="4">
        <v>0</v>
      </c>
      <c r="L96" s="4">
        <v>0</v>
      </c>
      <c r="M96" s="4">
        <v>0</v>
      </c>
      <c r="N96" s="4">
        <v>0</v>
      </c>
      <c r="O96" s="4">
        <v>0</v>
      </c>
      <c r="P96" s="4">
        <v>0</v>
      </c>
      <c r="Q96" s="4">
        <v>0</v>
      </c>
      <c r="R96" s="4">
        <v>0</v>
      </c>
      <c r="S96" s="15">
        <v>1</v>
      </c>
      <c r="T96" s="4">
        <v>58.468910000000001</v>
      </c>
      <c r="U96" s="4">
        <v>34.833039999999997</v>
      </c>
      <c r="V96" s="4">
        <v>19.59853</v>
      </c>
      <c r="W96" s="4">
        <v>2.6153900000000001</v>
      </c>
      <c r="X96" s="4">
        <v>0.66595599999999999</v>
      </c>
      <c r="Y96" s="4">
        <v>0</v>
      </c>
      <c r="Z96" s="4">
        <v>0.64982960000000001</v>
      </c>
      <c r="AA96" s="4">
        <v>0.66848980000000002</v>
      </c>
      <c r="AB96" s="4">
        <v>0</v>
      </c>
      <c r="AC96" s="4">
        <v>0</v>
      </c>
      <c r="AD96" s="4">
        <v>0</v>
      </c>
      <c r="AE96" s="4">
        <v>0</v>
      </c>
      <c r="AF96" s="4">
        <v>0</v>
      </c>
      <c r="AG96" s="4">
        <v>0</v>
      </c>
      <c r="AH96" s="4">
        <v>0</v>
      </c>
      <c r="AI96" s="4">
        <v>0</v>
      </c>
      <c r="AJ96" s="7"/>
      <c r="AK96" s="4">
        <v>85.609989999999996</v>
      </c>
      <c r="AL96" s="4">
        <v>56.931420000000003</v>
      </c>
      <c r="AM96" s="4">
        <v>33.650399999999998</v>
      </c>
      <c r="AN96" s="4">
        <v>4.4753119999999997</v>
      </c>
      <c r="AO96" s="4">
        <v>1.109952</v>
      </c>
      <c r="AP96" s="4">
        <v>0</v>
      </c>
      <c r="AQ96" s="4">
        <v>1.1280209999999999</v>
      </c>
      <c r="AR96" s="4">
        <v>1.1439809999999999</v>
      </c>
      <c r="AS96" s="4">
        <v>0</v>
      </c>
      <c r="AT96" s="4">
        <v>0</v>
      </c>
      <c r="AU96" s="4">
        <v>0</v>
      </c>
      <c r="AV96" s="4">
        <v>0</v>
      </c>
      <c r="AW96" s="4">
        <v>0</v>
      </c>
      <c r="AX96" s="4">
        <v>0</v>
      </c>
      <c r="AY96" s="4">
        <v>0</v>
      </c>
      <c r="AZ96" s="4">
        <v>0</v>
      </c>
    </row>
    <row r="97" spans="1:52" x14ac:dyDescent="0.25">
      <c r="A97" s="16" t="s">
        <v>96</v>
      </c>
      <c r="B97" s="14">
        <v>0</v>
      </c>
      <c r="C97" s="4">
        <v>810.05830000000003</v>
      </c>
      <c r="D97" s="4">
        <v>549.54359999999997</v>
      </c>
      <c r="E97" s="4">
        <v>467.8897</v>
      </c>
      <c r="F97" s="4">
        <v>264.40300000000002</v>
      </c>
      <c r="G97" s="4">
        <v>298.10140000000001</v>
      </c>
      <c r="H97" s="4">
        <v>208.67099999999999</v>
      </c>
      <c r="I97" s="4">
        <v>146.45849999999999</v>
      </c>
      <c r="J97" s="4">
        <v>125.721</v>
      </c>
      <c r="K97" s="4">
        <v>130.90539999999999</v>
      </c>
      <c r="L97" s="4">
        <v>90.726529999999997</v>
      </c>
      <c r="M97" s="4">
        <v>103.6875</v>
      </c>
      <c r="N97" s="4">
        <v>55.732010000000002</v>
      </c>
      <c r="O97" s="4">
        <v>47.955449999999999</v>
      </c>
      <c r="P97" s="4">
        <v>47.955449999999999</v>
      </c>
      <c r="Q97" s="4">
        <v>49.251539999999999</v>
      </c>
      <c r="R97" s="4">
        <v>42.771079999999998</v>
      </c>
      <c r="S97" s="15">
        <v>1</v>
      </c>
      <c r="T97" s="4">
        <v>804.96420000000001</v>
      </c>
      <c r="U97" s="4">
        <v>546.08770000000004</v>
      </c>
      <c r="V97" s="4">
        <v>464.94729999999998</v>
      </c>
      <c r="W97" s="4">
        <v>262.74029999999999</v>
      </c>
      <c r="X97" s="4">
        <v>296.22680000000003</v>
      </c>
      <c r="Y97" s="4">
        <v>207.3588</v>
      </c>
      <c r="Z97" s="4">
        <v>145.53749999999999</v>
      </c>
      <c r="AA97" s="4">
        <v>124.93040000000001</v>
      </c>
      <c r="AB97" s="4">
        <v>130.0822</v>
      </c>
      <c r="AC97" s="4">
        <v>90.155990000000003</v>
      </c>
      <c r="AD97" s="4">
        <v>103.0354</v>
      </c>
      <c r="AE97" s="4">
        <v>55.381529999999998</v>
      </c>
      <c r="AF97" s="4">
        <v>47.653880000000001</v>
      </c>
      <c r="AG97" s="4">
        <v>47.653880000000001</v>
      </c>
      <c r="AH97" s="4">
        <v>48.94182</v>
      </c>
      <c r="AI97" s="4">
        <v>42.502110000000002</v>
      </c>
      <c r="AJ97" s="7"/>
      <c r="AK97" s="4">
        <v>815.33109999999999</v>
      </c>
      <c r="AL97" s="4">
        <v>553.12059999999997</v>
      </c>
      <c r="AM97" s="4">
        <v>470.93520000000001</v>
      </c>
      <c r="AN97" s="4">
        <v>266.1241</v>
      </c>
      <c r="AO97" s="4">
        <v>300.04180000000002</v>
      </c>
      <c r="AP97" s="4">
        <v>210.02930000000001</v>
      </c>
      <c r="AQ97" s="4">
        <v>147.4118</v>
      </c>
      <c r="AR97" s="4">
        <v>126.5394</v>
      </c>
      <c r="AS97" s="4">
        <v>131.75749999999999</v>
      </c>
      <c r="AT97" s="4">
        <v>91.317080000000004</v>
      </c>
      <c r="AU97" s="4">
        <v>104.36239999999999</v>
      </c>
      <c r="AV97" s="4">
        <v>56.09478</v>
      </c>
      <c r="AW97" s="4">
        <v>48.267600000000002</v>
      </c>
      <c r="AX97" s="4">
        <v>48.267600000000002</v>
      </c>
      <c r="AY97" s="4">
        <v>49.572130000000001</v>
      </c>
      <c r="AZ97" s="4">
        <v>43.049480000000003</v>
      </c>
    </row>
    <row r="98" spans="1:52" x14ac:dyDescent="0.25">
      <c r="A98" s="20" t="s">
        <v>97</v>
      </c>
      <c r="B98" s="14">
        <v>0</v>
      </c>
      <c r="C98" s="4">
        <v>473.3143</v>
      </c>
      <c r="D98" s="4">
        <v>491.19189999999998</v>
      </c>
      <c r="E98" s="4">
        <v>344.96530000000001</v>
      </c>
      <c r="F98" s="4">
        <v>323.61279999999999</v>
      </c>
      <c r="G98" s="4">
        <v>728.28399999999999</v>
      </c>
      <c r="H98" s="4">
        <v>531.96249999999998</v>
      </c>
      <c r="I98" s="4">
        <v>571.31280000000004</v>
      </c>
      <c r="J98" s="4">
        <v>362.20100000000002</v>
      </c>
      <c r="K98" s="4">
        <v>303.81130000000002</v>
      </c>
      <c r="L98" s="4">
        <v>218.29249999999999</v>
      </c>
      <c r="M98" s="4">
        <v>223.04329999999999</v>
      </c>
      <c r="N98" s="4">
        <v>78.018910000000005</v>
      </c>
      <c r="O98" s="4">
        <v>11.22387</v>
      </c>
      <c r="P98" s="4">
        <v>2.0373299999999999</v>
      </c>
      <c r="Q98" s="4">
        <v>0.87979249999999998</v>
      </c>
      <c r="R98" s="4">
        <v>0.20244619999999999</v>
      </c>
      <c r="S98" s="15">
        <v>1</v>
      </c>
      <c r="T98" s="4">
        <v>22.299379999999999</v>
      </c>
      <c r="U98" s="4">
        <v>24.538740000000001</v>
      </c>
      <c r="V98" s="4">
        <v>21.070329999999998</v>
      </c>
      <c r="W98" s="4">
        <v>19.859159999999999</v>
      </c>
      <c r="X98" s="4">
        <v>43.926659999999998</v>
      </c>
      <c r="Y98" s="4">
        <v>30.394670000000001</v>
      </c>
      <c r="Z98" s="4">
        <v>31.025480000000002</v>
      </c>
      <c r="AA98" s="4">
        <v>22.86919</v>
      </c>
      <c r="AB98" s="4">
        <v>16.62246</v>
      </c>
      <c r="AC98" s="4">
        <v>12.9389</v>
      </c>
      <c r="AD98" s="4">
        <v>13.58536</v>
      </c>
      <c r="AE98" s="4">
        <v>4.0434010000000002</v>
      </c>
      <c r="AF98" s="4">
        <v>1.3138380000000001</v>
      </c>
      <c r="AG98" s="4">
        <v>0.23109540000000001</v>
      </c>
      <c r="AH98" s="4">
        <v>7.0289459999999998E-2</v>
      </c>
      <c r="AI98" s="4">
        <v>1.6381969999999999E-2</v>
      </c>
      <c r="AJ98" s="7"/>
      <c r="AK98" s="4">
        <v>1329.903</v>
      </c>
      <c r="AL98" s="4">
        <v>1421.807</v>
      </c>
      <c r="AM98" s="4">
        <v>707.82950000000005</v>
      </c>
      <c r="AN98" s="4">
        <v>619.09410000000003</v>
      </c>
      <c r="AO98" s="4">
        <v>1460.818</v>
      </c>
      <c r="AP98" s="4">
        <v>1014.729</v>
      </c>
      <c r="AQ98" s="4">
        <v>1096.6569999999999</v>
      </c>
      <c r="AR98" s="4">
        <v>689.21619999999996</v>
      </c>
      <c r="AS98" s="4">
        <v>556.53250000000003</v>
      </c>
      <c r="AT98" s="4">
        <v>407.90429999999998</v>
      </c>
      <c r="AU98" s="4">
        <v>422.8295</v>
      </c>
      <c r="AV98" s="4">
        <v>146.86779999999999</v>
      </c>
      <c r="AW98" s="4">
        <v>19.634620000000002</v>
      </c>
      <c r="AX98" s="4">
        <v>3.5953550000000001</v>
      </c>
      <c r="AY98" s="4">
        <v>1.5650850000000001</v>
      </c>
      <c r="AZ98" s="4">
        <v>0.37330760000000002</v>
      </c>
    </row>
    <row r="99" spans="1:52" x14ac:dyDescent="0.25">
      <c r="A99" s="16" t="s">
        <v>98</v>
      </c>
      <c r="B99" s="14">
        <v>0</v>
      </c>
      <c r="C99" s="4">
        <v>3553.8530000000001</v>
      </c>
      <c r="D99" s="4">
        <v>1815.386</v>
      </c>
      <c r="E99" s="4">
        <v>1432.05</v>
      </c>
      <c r="F99" s="4">
        <v>1749.268</v>
      </c>
      <c r="G99" s="4">
        <v>1230.116</v>
      </c>
      <c r="H99" s="4">
        <v>711.40989999999999</v>
      </c>
      <c r="I99" s="4">
        <v>715.34360000000004</v>
      </c>
      <c r="J99" s="4">
        <v>344.61349999999999</v>
      </c>
      <c r="K99" s="4">
        <v>399.512</v>
      </c>
      <c r="L99" s="4">
        <v>498.59140000000002</v>
      </c>
      <c r="M99" s="4">
        <v>321.80880000000002</v>
      </c>
      <c r="N99" s="4">
        <v>356.99630000000002</v>
      </c>
      <c r="O99" s="4">
        <v>130.44730000000001</v>
      </c>
      <c r="P99" s="4">
        <v>55.385599999999997</v>
      </c>
      <c r="Q99" s="4">
        <v>83.064260000000004</v>
      </c>
      <c r="R99" s="4">
        <v>116.1284</v>
      </c>
      <c r="S99" s="15">
        <v>1</v>
      </c>
      <c r="T99" s="4">
        <v>127.2522</v>
      </c>
      <c r="U99" s="4">
        <v>67.745710000000003</v>
      </c>
      <c r="V99" s="4">
        <v>56.219369999999998</v>
      </c>
      <c r="W99" s="4">
        <v>67.07996</v>
      </c>
      <c r="X99" s="4">
        <v>53.160580000000003</v>
      </c>
      <c r="Y99" s="4">
        <v>47.026000000000003</v>
      </c>
      <c r="Z99" s="4">
        <v>38.89667</v>
      </c>
      <c r="AA99" s="4">
        <v>19.870989999999999</v>
      </c>
      <c r="AB99" s="4">
        <v>15.6501</v>
      </c>
      <c r="AC99" s="4">
        <v>28.372440000000001</v>
      </c>
      <c r="AD99" s="4">
        <v>22.37068</v>
      </c>
      <c r="AE99" s="4">
        <v>28.044699999999999</v>
      </c>
      <c r="AF99" s="4">
        <v>23.764500000000002</v>
      </c>
      <c r="AG99" s="4">
        <v>13.148099999999999</v>
      </c>
      <c r="AH99" s="4">
        <v>14.763500000000001</v>
      </c>
      <c r="AI99" s="4">
        <v>17.433299999999999</v>
      </c>
      <c r="AJ99" s="7"/>
      <c r="AK99" s="4">
        <v>7282.0609999999997</v>
      </c>
      <c r="AL99" s="4">
        <v>3960.6060000000002</v>
      </c>
      <c r="AM99" s="4">
        <v>2969.9459999999999</v>
      </c>
      <c r="AN99" s="4">
        <v>3510.413</v>
      </c>
      <c r="AO99" s="4">
        <v>2422.8429999999998</v>
      </c>
      <c r="AP99" s="4">
        <v>1414.4590000000001</v>
      </c>
      <c r="AQ99" s="4">
        <v>1389.5940000000001</v>
      </c>
      <c r="AR99" s="4">
        <v>650.68119999999999</v>
      </c>
      <c r="AS99" s="4">
        <v>773.89949999999999</v>
      </c>
      <c r="AT99" s="4">
        <v>936.53150000000005</v>
      </c>
      <c r="AU99" s="4">
        <v>563.91420000000005</v>
      </c>
      <c r="AV99" s="4">
        <v>640.58920000000001</v>
      </c>
      <c r="AW99" s="4">
        <v>220.0754</v>
      </c>
      <c r="AX99" s="4">
        <v>94.777109999999993</v>
      </c>
      <c r="AY99" s="4">
        <v>141.2047</v>
      </c>
      <c r="AZ99" s="4">
        <v>198.2209</v>
      </c>
    </row>
    <row r="100" spans="1:52" x14ac:dyDescent="0.25">
      <c r="A100" s="16" t="s">
        <v>99</v>
      </c>
      <c r="B100" s="14">
        <v>0</v>
      </c>
      <c r="C100" s="4">
        <v>29.939229999999998</v>
      </c>
      <c r="D100" s="4">
        <v>25.944099999999999</v>
      </c>
      <c r="E100" s="4">
        <v>41.104439999999997</v>
      </c>
      <c r="F100" s="4">
        <v>48.712649999999996</v>
      </c>
      <c r="G100" s="4">
        <v>29.32094</v>
      </c>
      <c r="H100" s="4">
        <v>45.807899999999997</v>
      </c>
      <c r="I100" s="4">
        <v>34.143329999999999</v>
      </c>
      <c r="J100" s="4">
        <v>16.61271</v>
      </c>
      <c r="K100" s="4">
        <v>21.178460000000001</v>
      </c>
      <c r="L100" s="4">
        <v>9.3147199999999994</v>
      </c>
      <c r="M100" s="4">
        <v>0</v>
      </c>
      <c r="N100" s="4">
        <v>0</v>
      </c>
      <c r="O100" s="4">
        <v>8.0232369999999997E-2</v>
      </c>
      <c r="P100" s="4">
        <v>1.336879E-2</v>
      </c>
      <c r="Q100" s="4">
        <v>2.202658E-2</v>
      </c>
      <c r="R100" s="4">
        <v>1.6595530000000001E-2</v>
      </c>
      <c r="S100" s="15">
        <v>1</v>
      </c>
      <c r="T100" s="4">
        <v>21.827670000000001</v>
      </c>
      <c r="U100" s="4">
        <v>19.631219999999999</v>
      </c>
      <c r="V100" s="4">
        <v>31.74691</v>
      </c>
      <c r="W100" s="4">
        <v>36.734690000000001</v>
      </c>
      <c r="X100" s="4">
        <v>22.17878</v>
      </c>
      <c r="Y100" s="4">
        <v>34.658499999999997</v>
      </c>
      <c r="Z100" s="4">
        <v>25.429569999999998</v>
      </c>
      <c r="AA100" s="4">
        <v>12.33877</v>
      </c>
      <c r="AB100" s="4">
        <v>15.8681</v>
      </c>
      <c r="AC100" s="4">
        <v>6.8979600000000003</v>
      </c>
      <c r="AD100" s="4">
        <v>0</v>
      </c>
      <c r="AE100" s="4">
        <v>0</v>
      </c>
      <c r="AF100" s="4">
        <v>2.889247E-2</v>
      </c>
      <c r="AG100" s="4">
        <v>4.3915849999999999E-3</v>
      </c>
      <c r="AH100" s="4">
        <v>7.8570770000000005E-3</v>
      </c>
      <c r="AI100" s="4">
        <v>5.9406379999999998E-3</v>
      </c>
      <c r="AJ100" s="7"/>
      <c r="AK100" s="4">
        <v>37.081679999999999</v>
      </c>
      <c r="AL100" s="4">
        <v>31.891539999999999</v>
      </c>
      <c r="AM100" s="4">
        <v>49.788040000000002</v>
      </c>
      <c r="AN100" s="4">
        <v>61.245130000000003</v>
      </c>
      <c r="AO100" s="4">
        <v>36.637610000000002</v>
      </c>
      <c r="AP100" s="4">
        <v>56.691339999999997</v>
      </c>
      <c r="AQ100" s="4">
        <v>44.092469999999999</v>
      </c>
      <c r="AR100" s="4">
        <v>21.500509999999998</v>
      </c>
      <c r="AS100" s="4">
        <v>27.19342</v>
      </c>
      <c r="AT100" s="4">
        <v>11.81138</v>
      </c>
      <c r="AU100" s="4">
        <v>0</v>
      </c>
      <c r="AV100" s="4">
        <v>0</v>
      </c>
      <c r="AW100" s="4">
        <v>0.1329187</v>
      </c>
      <c r="AX100" s="4">
        <v>2.4746170000000001E-2</v>
      </c>
      <c r="AY100" s="4">
        <v>3.7170300000000003E-2</v>
      </c>
      <c r="AZ100" s="4">
        <v>2.8138969999999999E-2</v>
      </c>
    </row>
    <row r="101" spans="1:52" x14ac:dyDescent="0.25">
      <c r="A101" s="16" t="s">
        <v>100</v>
      </c>
      <c r="B101" s="14">
        <v>0</v>
      </c>
      <c r="C101" s="4">
        <v>631.11279999999999</v>
      </c>
      <c r="D101" s="4">
        <v>293.7627</v>
      </c>
      <c r="E101" s="4">
        <v>220.8553</v>
      </c>
      <c r="F101" s="4">
        <v>196.2311</v>
      </c>
      <c r="G101" s="4">
        <v>159.19110000000001</v>
      </c>
      <c r="H101" s="4">
        <v>122.82689999999999</v>
      </c>
      <c r="I101" s="4">
        <v>155.53630000000001</v>
      </c>
      <c r="J101" s="4">
        <v>147.18440000000001</v>
      </c>
      <c r="K101" s="4">
        <v>161.13319999999999</v>
      </c>
      <c r="L101" s="4">
        <v>121.3064</v>
      </c>
      <c r="M101" s="4">
        <v>171.3484</v>
      </c>
      <c r="N101" s="4">
        <v>105.38330000000001</v>
      </c>
      <c r="O101" s="4">
        <v>249.35079999999999</v>
      </c>
      <c r="P101" s="4">
        <v>173.62710000000001</v>
      </c>
      <c r="Q101" s="4">
        <v>178.70160000000001</v>
      </c>
      <c r="R101" s="4">
        <v>49.985379999999999</v>
      </c>
      <c r="S101" s="15">
        <v>1</v>
      </c>
      <c r="T101" s="4">
        <v>20.674880000000002</v>
      </c>
      <c r="U101" s="4">
        <v>10.266719999999999</v>
      </c>
      <c r="V101" s="4">
        <v>7.1863679999999999</v>
      </c>
      <c r="W101" s="4">
        <v>6.4616069999999999</v>
      </c>
      <c r="X101" s="4">
        <v>5.3506039999999997</v>
      </c>
      <c r="Y101" s="4">
        <v>4.197845</v>
      </c>
      <c r="Z101" s="4">
        <v>5.3389100000000003</v>
      </c>
      <c r="AA101" s="4">
        <v>4.8059880000000001</v>
      </c>
      <c r="AB101" s="4">
        <v>5.2358450000000003</v>
      </c>
      <c r="AC101" s="4">
        <v>4.0195489999999996</v>
      </c>
      <c r="AD101" s="4">
        <v>5.7985040000000003</v>
      </c>
      <c r="AE101" s="4">
        <v>3.9032149999999999</v>
      </c>
      <c r="AF101" s="4">
        <v>12.00759</v>
      </c>
      <c r="AG101" s="4">
        <v>12.13012</v>
      </c>
      <c r="AH101" s="4">
        <v>16.23123</v>
      </c>
      <c r="AI101" s="4">
        <v>15.37149</v>
      </c>
      <c r="AJ101" s="7"/>
      <c r="AK101" s="4">
        <v>1300.222</v>
      </c>
      <c r="AL101" s="4">
        <v>588.30719999999997</v>
      </c>
      <c r="AM101" s="4">
        <v>433.79480000000001</v>
      </c>
      <c r="AN101" s="4">
        <v>401.70389999999998</v>
      </c>
      <c r="AO101" s="4">
        <v>326.72890000000001</v>
      </c>
      <c r="AP101" s="4">
        <v>248.3135</v>
      </c>
      <c r="AQ101" s="4">
        <v>316.83350000000002</v>
      </c>
      <c r="AR101" s="4">
        <v>299.12079999999997</v>
      </c>
      <c r="AS101" s="4">
        <v>322.95499999999998</v>
      </c>
      <c r="AT101" s="4">
        <v>238.43459999999999</v>
      </c>
      <c r="AU101" s="4">
        <v>345.82769999999999</v>
      </c>
      <c r="AV101" s="4">
        <v>197.81180000000001</v>
      </c>
      <c r="AW101" s="4">
        <v>483.471</v>
      </c>
      <c r="AX101" s="4">
        <v>319.07639999999998</v>
      </c>
      <c r="AY101" s="4">
        <v>326.45179999999999</v>
      </c>
      <c r="AZ101" s="4">
        <v>82.707269999999994</v>
      </c>
    </row>
    <row r="102" spans="1:52" x14ac:dyDescent="0.25">
      <c r="A102" s="16" t="s">
        <v>101</v>
      </c>
      <c r="B102" s="14">
        <v>0</v>
      </c>
      <c r="C102" s="4">
        <v>33.830959999999997</v>
      </c>
      <c r="D102" s="4">
        <v>44.322279999999999</v>
      </c>
      <c r="E102" s="4">
        <v>36.914830000000002</v>
      </c>
      <c r="F102" s="4">
        <v>20.196739999999998</v>
      </c>
      <c r="G102" s="4">
        <v>33.584710000000001</v>
      </c>
      <c r="H102" s="4">
        <v>31.699560000000002</v>
      </c>
      <c r="I102" s="4">
        <v>19.98667</v>
      </c>
      <c r="J102" s="4">
        <v>17.111750000000001</v>
      </c>
      <c r="K102" s="4">
        <v>28.24849</v>
      </c>
      <c r="L102" s="4">
        <v>24.472940000000001</v>
      </c>
      <c r="M102" s="4">
        <v>30.443180000000002</v>
      </c>
      <c r="N102" s="4">
        <v>16.711279999999999</v>
      </c>
      <c r="O102" s="4">
        <v>15.255459999999999</v>
      </c>
      <c r="P102" s="4">
        <v>13.60364</v>
      </c>
      <c r="Q102" s="4">
        <v>0</v>
      </c>
      <c r="R102" s="4">
        <v>7.84056</v>
      </c>
      <c r="S102" s="15">
        <v>1</v>
      </c>
      <c r="T102" s="4">
        <v>25.344670000000001</v>
      </c>
      <c r="U102" s="4">
        <v>33.851889999999997</v>
      </c>
      <c r="V102" s="4">
        <v>27.35924</v>
      </c>
      <c r="W102" s="4">
        <v>15.49713</v>
      </c>
      <c r="X102" s="4">
        <v>26.591950000000001</v>
      </c>
      <c r="Y102" s="4">
        <v>24.522200000000002</v>
      </c>
      <c r="Z102" s="4">
        <v>16.232749999999999</v>
      </c>
      <c r="AA102" s="4">
        <v>14.01511</v>
      </c>
      <c r="AB102" s="4">
        <v>23.260919999999999</v>
      </c>
      <c r="AC102" s="4">
        <v>20.122620000000001</v>
      </c>
      <c r="AD102" s="4">
        <v>24.218409999999999</v>
      </c>
      <c r="AE102" s="4">
        <v>13.735620000000001</v>
      </c>
      <c r="AF102" s="4">
        <v>12.17299</v>
      </c>
      <c r="AG102" s="4">
        <v>9.8395259999999993</v>
      </c>
      <c r="AH102" s="4">
        <v>0</v>
      </c>
      <c r="AI102" s="4">
        <v>5.5463129999999996</v>
      </c>
      <c r="AJ102" s="7"/>
      <c r="AK102" s="4">
        <v>40.199840000000002</v>
      </c>
      <c r="AL102" s="4">
        <v>52.163269999999997</v>
      </c>
      <c r="AM102" s="4">
        <v>43.194600000000001</v>
      </c>
      <c r="AN102" s="4">
        <v>24.02225</v>
      </c>
      <c r="AO102" s="4">
        <v>39.351790000000001</v>
      </c>
      <c r="AP102" s="4">
        <v>37.842779999999998</v>
      </c>
      <c r="AQ102" s="4">
        <v>24.134250000000002</v>
      </c>
      <c r="AR102" s="4">
        <v>20.357130000000002</v>
      </c>
      <c r="AS102" s="4">
        <v>33.510829999999999</v>
      </c>
      <c r="AT102" s="4">
        <v>29.106000000000002</v>
      </c>
      <c r="AU102" s="4">
        <v>36.869100000000003</v>
      </c>
      <c r="AV102" s="4">
        <v>20.269819999999999</v>
      </c>
      <c r="AW102" s="4">
        <v>17.891120000000001</v>
      </c>
      <c r="AX102" s="4">
        <v>16.02223</v>
      </c>
      <c r="AY102" s="4">
        <v>0</v>
      </c>
      <c r="AZ102" s="4">
        <v>9.2771439999999998</v>
      </c>
    </row>
    <row r="103" spans="1:52" x14ac:dyDescent="0.25">
      <c r="A103" s="16" t="s">
        <v>102</v>
      </c>
      <c r="B103" s="14">
        <v>0</v>
      </c>
      <c r="C103" s="4">
        <v>3054.777</v>
      </c>
      <c r="D103" s="4">
        <v>2976.8870000000002</v>
      </c>
      <c r="E103" s="4">
        <v>2593.2399999999998</v>
      </c>
      <c r="F103" s="4">
        <v>2836.3130000000001</v>
      </c>
      <c r="G103" s="4">
        <v>3481.991</v>
      </c>
      <c r="H103" s="4">
        <v>2759.3519999999999</v>
      </c>
      <c r="I103" s="4">
        <v>2905.5439999999999</v>
      </c>
      <c r="J103" s="4">
        <v>2672.558</v>
      </c>
      <c r="K103" s="4">
        <v>2613.7249999999999</v>
      </c>
      <c r="L103" s="4">
        <v>3453.8009999999999</v>
      </c>
      <c r="M103" s="4">
        <v>2630.18</v>
      </c>
      <c r="N103" s="4">
        <v>2292.9670000000001</v>
      </c>
      <c r="O103" s="4">
        <v>2967.317</v>
      </c>
      <c r="P103" s="4">
        <v>2382.9119999999998</v>
      </c>
      <c r="Q103" s="4">
        <v>1043.6780000000001</v>
      </c>
      <c r="R103" s="4">
        <v>1249.098</v>
      </c>
      <c r="S103" s="15">
        <v>1</v>
      </c>
      <c r="T103" s="4">
        <v>147.2183</v>
      </c>
      <c r="U103" s="4">
        <v>143.0608</v>
      </c>
      <c r="V103" s="4">
        <v>130.24</v>
      </c>
      <c r="W103" s="4">
        <v>135.9787</v>
      </c>
      <c r="X103" s="4">
        <v>180.30600000000001</v>
      </c>
      <c r="Y103" s="4">
        <v>159.059</v>
      </c>
      <c r="Z103" s="4">
        <v>170.54679999999999</v>
      </c>
      <c r="AA103" s="4">
        <v>128.09719999999999</v>
      </c>
      <c r="AB103" s="4">
        <v>131.0446</v>
      </c>
      <c r="AC103" s="4">
        <v>165.7501</v>
      </c>
      <c r="AD103" s="4">
        <v>133.86660000000001</v>
      </c>
      <c r="AE103" s="4">
        <v>106.1026</v>
      </c>
      <c r="AF103" s="4">
        <v>110.6413</v>
      </c>
      <c r="AG103" s="4">
        <v>93.949299999999994</v>
      </c>
      <c r="AH103" s="4">
        <v>164.80680000000001</v>
      </c>
      <c r="AI103" s="4">
        <v>139.88050000000001</v>
      </c>
      <c r="AJ103" s="7"/>
      <c r="AK103" s="4">
        <v>5723.9359999999997</v>
      </c>
      <c r="AL103" s="4">
        <v>5742.3779999999997</v>
      </c>
      <c r="AM103" s="4">
        <v>4932.6750000000002</v>
      </c>
      <c r="AN103" s="4">
        <v>5461.1030000000001</v>
      </c>
      <c r="AO103" s="4">
        <v>6720.6080000000002</v>
      </c>
      <c r="AP103" s="4">
        <v>5344.95</v>
      </c>
      <c r="AQ103" s="4">
        <v>5661.4520000000002</v>
      </c>
      <c r="AR103" s="4">
        <v>5251.7610000000004</v>
      </c>
      <c r="AS103" s="4">
        <v>5039.9040000000005</v>
      </c>
      <c r="AT103" s="4">
        <v>6631.2</v>
      </c>
      <c r="AU103" s="4">
        <v>5088.9560000000001</v>
      </c>
      <c r="AV103" s="4">
        <v>4383.7479999999996</v>
      </c>
      <c r="AW103" s="4">
        <v>6233.8440000000001</v>
      </c>
      <c r="AX103" s="4">
        <v>4694.6229999999996</v>
      </c>
      <c r="AY103" s="4">
        <v>1886.585</v>
      </c>
      <c r="AZ103" s="4">
        <v>2282.8980000000001</v>
      </c>
    </row>
    <row r="104" spans="1:52" x14ac:dyDescent="0.25">
      <c r="A104" s="16" t="s">
        <v>103</v>
      </c>
      <c r="B104" s="14">
        <v>0</v>
      </c>
      <c r="C104" s="4">
        <v>229.9898</v>
      </c>
      <c r="D104" s="4">
        <v>215.2576</v>
      </c>
      <c r="E104" s="4">
        <v>226.90090000000001</v>
      </c>
      <c r="F104" s="4">
        <v>294.92160000000001</v>
      </c>
      <c r="G104" s="4">
        <v>312.10399999999998</v>
      </c>
      <c r="H104" s="4">
        <v>295.11489999999998</v>
      </c>
      <c r="I104" s="4">
        <v>223.12799999999999</v>
      </c>
      <c r="J104" s="4">
        <v>224.3552</v>
      </c>
      <c r="K104" s="4">
        <v>147.28890000000001</v>
      </c>
      <c r="L104" s="4">
        <v>117.47620000000001</v>
      </c>
      <c r="M104" s="4">
        <v>114.7499</v>
      </c>
      <c r="N104" s="4">
        <v>52.721499999999999</v>
      </c>
      <c r="O104" s="4">
        <v>35.127139999999997</v>
      </c>
      <c r="P104" s="4">
        <v>33.859160000000003</v>
      </c>
      <c r="Q104" s="4">
        <v>25.418009999999999</v>
      </c>
      <c r="R104" s="4">
        <v>28.770769999999999</v>
      </c>
      <c r="S104" s="15">
        <v>1</v>
      </c>
      <c r="T104" s="4">
        <v>12.83882</v>
      </c>
      <c r="U104" s="4">
        <v>11.94046</v>
      </c>
      <c r="V104" s="4">
        <v>11.66211</v>
      </c>
      <c r="W104" s="4">
        <v>15.905150000000001</v>
      </c>
      <c r="X104" s="4">
        <v>18.011859999999999</v>
      </c>
      <c r="Y104" s="4">
        <v>15.93482</v>
      </c>
      <c r="Z104" s="4">
        <v>11.712249999999999</v>
      </c>
      <c r="AA104" s="4">
        <v>12.11529</v>
      </c>
      <c r="AB104" s="4">
        <v>8.1655440000000006</v>
      </c>
      <c r="AC104" s="4">
        <v>6.5651260000000002</v>
      </c>
      <c r="AD104" s="4">
        <v>5.1061750000000004</v>
      </c>
      <c r="AE104" s="4">
        <v>3.0586060000000002</v>
      </c>
      <c r="AF104" s="4">
        <v>2.1893750000000001</v>
      </c>
      <c r="AG104" s="4">
        <v>1.813868</v>
      </c>
      <c r="AH104" s="4">
        <v>1.3894010000000001</v>
      </c>
      <c r="AI104" s="4">
        <v>1.3073380000000001</v>
      </c>
      <c r="AJ104" s="7"/>
      <c r="AK104" s="4">
        <v>456.71690000000001</v>
      </c>
      <c r="AL104" s="4">
        <v>409.20420000000001</v>
      </c>
      <c r="AM104" s="4">
        <v>439.52850000000001</v>
      </c>
      <c r="AN104" s="4">
        <v>563.54100000000005</v>
      </c>
      <c r="AO104" s="4">
        <v>610.84159999999997</v>
      </c>
      <c r="AP104" s="4">
        <v>585.15959999999995</v>
      </c>
      <c r="AQ104" s="4">
        <v>449.0677</v>
      </c>
      <c r="AR104" s="4">
        <v>446.13339999999999</v>
      </c>
      <c r="AS104" s="4">
        <v>307.4128</v>
      </c>
      <c r="AT104" s="4">
        <v>240.66560000000001</v>
      </c>
      <c r="AU104" s="4">
        <v>235.07980000000001</v>
      </c>
      <c r="AV104" s="4">
        <v>103.6643</v>
      </c>
      <c r="AW104" s="4">
        <v>69.226299999999995</v>
      </c>
      <c r="AX104" s="4">
        <v>66.927880000000002</v>
      </c>
      <c r="AY104" s="4">
        <v>48.50853</v>
      </c>
      <c r="AZ104" s="4">
        <v>56.723149999999997</v>
      </c>
    </row>
    <row r="105" spans="1:52" x14ac:dyDescent="0.25">
      <c r="A105" s="16" t="s">
        <v>104</v>
      </c>
      <c r="B105" s="14">
        <v>0</v>
      </c>
      <c r="C105" s="4">
        <v>0</v>
      </c>
      <c r="D105" s="4">
        <v>0</v>
      </c>
      <c r="E105" s="4">
        <v>0</v>
      </c>
      <c r="F105" s="4">
        <v>0</v>
      </c>
      <c r="G105" s="4">
        <v>0</v>
      </c>
      <c r="H105" s="4">
        <v>0</v>
      </c>
      <c r="I105" s="4">
        <v>0</v>
      </c>
      <c r="J105" s="4">
        <v>1.074274</v>
      </c>
      <c r="K105" s="4">
        <v>0</v>
      </c>
      <c r="L105" s="4">
        <v>0</v>
      </c>
      <c r="M105" s="4">
        <v>1.0742799999999999</v>
      </c>
      <c r="N105" s="4">
        <v>2.1485270000000001</v>
      </c>
      <c r="O105" s="4">
        <v>0</v>
      </c>
      <c r="P105" s="4">
        <v>0</v>
      </c>
      <c r="Q105" s="4">
        <v>0</v>
      </c>
      <c r="R105" s="4">
        <v>0</v>
      </c>
      <c r="S105" s="15">
        <v>1</v>
      </c>
      <c r="T105" s="4">
        <v>0</v>
      </c>
      <c r="U105" s="4">
        <v>0</v>
      </c>
      <c r="V105" s="4">
        <v>0</v>
      </c>
      <c r="W105" s="4">
        <v>0</v>
      </c>
      <c r="X105" s="4">
        <v>0</v>
      </c>
      <c r="Y105" s="4">
        <v>0</v>
      </c>
      <c r="Z105" s="4">
        <v>0</v>
      </c>
      <c r="AA105" s="4">
        <v>1.0024789999999999</v>
      </c>
      <c r="AB105" s="4">
        <v>0</v>
      </c>
      <c r="AC105" s="4">
        <v>0</v>
      </c>
      <c r="AD105" s="4">
        <v>1.0025900000000001</v>
      </c>
      <c r="AE105" s="4">
        <v>2.0049489999999999</v>
      </c>
      <c r="AF105" s="4">
        <v>0</v>
      </c>
      <c r="AG105" s="4">
        <v>0</v>
      </c>
      <c r="AH105" s="4">
        <v>0</v>
      </c>
      <c r="AI105" s="4">
        <v>0</v>
      </c>
      <c r="AJ105" s="7"/>
      <c r="AK105" s="4">
        <v>0</v>
      </c>
      <c r="AL105" s="4">
        <v>0</v>
      </c>
      <c r="AM105" s="4">
        <v>0</v>
      </c>
      <c r="AN105" s="4">
        <v>0</v>
      </c>
      <c r="AO105" s="4">
        <v>0</v>
      </c>
      <c r="AP105" s="4">
        <v>0</v>
      </c>
      <c r="AQ105" s="4">
        <v>0</v>
      </c>
      <c r="AR105" s="4">
        <v>1.202156</v>
      </c>
      <c r="AS105" s="4">
        <v>0</v>
      </c>
      <c r="AT105" s="4">
        <v>0</v>
      </c>
      <c r="AU105" s="4">
        <v>1.202604</v>
      </c>
      <c r="AV105" s="4">
        <v>2.4050199999999999</v>
      </c>
      <c r="AW105" s="4">
        <v>0</v>
      </c>
      <c r="AX105" s="4">
        <v>0</v>
      </c>
      <c r="AY105" s="4">
        <v>0</v>
      </c>
      <c r="AZ105" s="4">
        <v>0</v>
      </c>
    </row>
    <row r="106" spans="1:52" x14ac:dyDescent="0.25">
      <c r="A106" s="16" t="s">
        <v>105</v>
      </c>
      <c r="B106" s="14">
        <v>0</v>
      </c>
      <c r="C106" s="4">
        <v>367.98500000000001</v>
      </c>
      <c r="D106" s="4">
        <v>402.4624</v>
      </c>
      <c r="E106" s="4">
        <v>397.70460000000003</v>
      </c>
      <c r="F106" s="4">
        <v>351.76690000000002</v>
      </c>
      <c r="G106" s="4">
        <v>504.74639999999999</v>
      </c>
      <c r="H106" s="4">
        <v>422.30470000000003</v>
      </c>
      <c r="I106" s="4">
        <v>425.29640000000001</v>
      </c>
      <c r="J106" s="4">
        <v>240.43860000000001</v>
      </c>
      <c r="K106" s="4">
        <v>140.09790000000001</v>
      </c>
      <c r="L106" s="4">
        <v>107.68470000000001</v>
      </c>
      <c r="M106" s="4">
        <v>126.8689</v>
      </c>
      <c r="N106" s="4">
        <v>84.382069999999999</v>
      </c>
      <c r="O106" s="4">
        <v>72.223429999999993</v>
      </c>
      <c r="P106" s="4">
        <v>62.707720000000002</v>
      </c>
      <c r="Q106" s="4">
        <v>47.104770000000002</v>
      </c>
      <c r="R106" s="4">
        <v>51.474989999999998</v>
      </c>
      <c r="S106" s="15">
        <v>1</v>
      </c>
      <c r="T106" s="4">
        <v>25.098690000000001</v>
      </c>
      <c r="U106" s="4">
        <v>27.530799999999999</v>
      </c>
      <c r="V106" s="4">
        <v>27.253489999999999</v>
      </c>
      <c r="W106" s="4">
        <v>21.919139999999999</v>
      </c>
      <c r="X106" s="4">
        <v>29.474779999999999</v>
      </c>
      <c r="Y106" s="4">
        <v>28.281110000000002</v>
      </c>
      <c r="Z106" s="4">
        <v>26.769490000000001</v>
      </c>
      <c r="AA106" s="4">
        <v>15.270060000000001</v>
      </c>
      <c r="AB106" s="4">
        <v>8.4661989999999996</v>
      </c>
      <c r="AC106" s="4">
        <v>6.7977049999999997</v>
      </c>
      <c r="AD106" s="4">
        <v>9.6245019999999997</v>
      </c>
      <c r="AE106" s="4">
        <v>5.9518170000000001</v>
      </c>
      <c r="AF106" s="4">
        <v>5.0303139999999997</v>
      </c>
      <c r="AG106" s="4">
        <v>5.4476899999999997</v>
      </c>
      <c r="AH106" s="4">
        <v>3.9327809999999999</v>
      </c>
      <c r="AI106" s="4">
        <v>5.6427589999999999</v>
      </c>
      <c r="AJ106" s="7"/>
      <c r="AK106" s="4">
        <v>652.50019999999995</v>
      </c>
      <c r="AL106" s="4">
        <v>706.14020000000005</v>
      </c>
      <c r="AM106" s="4">
        <v>705.44759999999997</v>
      </c>
      <c r="AN106" s="4">
        <v>633.14700000000005</v>
      </c>
      <c r="AO106" s="4">
        <v>884.62819999999999</v>
      </c>
      <c r="AP106" s="4">
        <v>730.14639999999997</v>
      </c>
      <c r="AQ106" s="4">
        <v>760.89120000000003</v>
      </c>
      <c r="AR106" s="4">
        <v>425.61360000000002</v>
      </c>
      <c r="AS106" s="4">
        <v>247.798</v>
      </c>
      <c r="AT106" s="4">
        <v>188.2415</v>
      </c>
      <c r="AU106" s="4">
        <v>227.2122</v>
      </c>
      <c r="AV106" s="4">
        <v>144.50810000000001</v>
      </c>
      <c r="AW106" s="4">
        <v>124.3222</v>
      </c>
      <c r="AX106" s="4">
        <v>108.76860000000001</v>
      </c>
      <c r="AY106" s="4">
        <v>83.052099999999996</v>
      </c>
      <c r="AZ106" s="4">
        <v>87.657730000000001</v>
      </c>
    </row>
    <row r="107" spans="1:52" x14ac:dyDescent="0.25">
      <c r="A107" s="16" t="s">
        <v>106</v>
      </c>
      <c r="B107" s="14">
        <v>0</v>
      </c>
      <c r="C107" s="4">
        <v>35.625529999999998</v>
      </c>
      <c r="D107" s="4">
        <v>26.586749999999999</v>
      </c>
      <c r="E107" s="4">
        <v>56.594079999999998</v>
      </c>
      <c r="F107" s="4">
        <v>72.359800000000007</v>
      </c>
      <c r="G107" s="4">
        <v>64.134389999999996</v>
      </c>
      <c r="H107" s="4">
        <v>36.063899999999997</v>
      </c>
      <c r="I107" s="4">
        <v>33.045879999999997</v>
      </c>
      <c r="J107" s="4">
        <v>20.174679999999999</v>
      </c>
      <c r="K107" s="4">
        <v>16.71827</v>
      </c>
      <c r="L107" s="4">
        <v>20.955760000000001</v>
      </c>
      <c r="M107" s="4">
        <v>24.190809999999999</v>
      </c>
      <c r="N107" s="4">
        <v>12.20936</v>
      </c>
      <c r="O107" s="4">
        <v>9.4930590000000006</v>
      </c>
      <c r="P107" s="4">
        <v>4.8606749999999996</v>
      </c>
      <c r="Q107" s="4">
        <v>1.2259359999999999</v>
      </c>
      <c r="R107" s="4">
        <v>0.67107309999999998</v>
      </c>
      <c r="S107" s="15">
        <v>1</v>
      </c>
      <c r="T107" s="4">
        <v>3.214442</v>
      </c>
      <c r="U107" s="4">
        <v>2.867318</v>
      </c>
      <c r="V107" s="4">
        <v>5.0621349999999996</v>
      </c>
      <c r="W107" s="4">
        <v>5.6876389999999999</v>
      </c>
      <c r="X107" s="4">
        <v>5.6288580000000001</v>
      </c>
      <c r="Y107" s="4">
        <v>4.0668300000000004</v>
      </c>
      <c r="Z107" s="4">
        <v>3.4681639999999998</v>
      </c>
      <c r="AA107" s="4">
        <v>1.9702040000000001</v>
      </c>
      <c r="AB107" s="4">
        <v>1.6847510000000001</v>
      </c>
      <c r="AC107" s="4">
        <v>1.9992810000000001</v>
      </c>
      <c r="AD107" s="4">
        <v>2.5063680000000002</v>
      </c>
      <c r="AE107" s="4">
        <v>1.250583</v>
      </c>
      <c r="AF107" s="4">
        <v>1.610714</v>
      </c>
      <c r="AG107" s="4">
        <v>0.7033064</v>
      </c>
      <c r="AH107" s="4">
        <v>0.36252640000000003</v>
      </c>
      <c r="AI107" s="4">
        <v>0.13237969999999999</v>
      </c>
      <c r="AJ107" s="7"/>
      <c r="AK107" s="4">
        <v>65.040729999999996</v>
      </c>
      <c r="AL107" s="4">
        <v>50.431719999999999</v>
      </c>
      <c r="AM107" s="4">
        <v>104.83069999999999</v>
      </c>
      <c r="AN107" s="4">
        <v>134.5547</v>
      </c>
      <c r="AO107" s="4">
        <v>123.6251</v>
      </c>
      <c r="AP107" s="4">
        <v>68.158730000000006</v>
      </c>
      <c r="AQ107" s="4">
        <v>61.769129999999997</v>
      </c>
      <c r="AR107" s="4">
        <v>37.908160000000002</v>
      </c>
      <c r="AS107" s="4">
        <v>30.507010000000001</v>
      </c>
      <c r="AT107" s="4">
        <v>38.885599999999997</v>
      </c>
      <c r="AU107" s="4">
        <v>46.718600000000002</v>
      </c>
      <c r="AV107" s="4">
        <v>22.779199999999999</v>
      </c>
      <c r="AW107" s="4">
        <v>17.19125</v>
      </c>
      <c r="AX107" s="4">
        <v>8.9633029999999998</v>
      </c>
      <c r="AY107" s="4">
        <v>2.1718630000000001</v>
      </c>
      <c r="AZ107" s="4">
        <v>1.223865</v>
      </c>
    </row>
    <row r="108" spans="1:52" x14ac:dyDescent="0.25">
      <c r="A108" s="16" t="s">
        <v>107</v>
      </c>
      <c r="B108" s="14">
        <v>0</v>
      </c>
      <c r="C108" s="4">
        <v>431.22129999999999</v>
      </c>
      <c r="D108" s="4">
        <v>389.86180000000002</v>
      </c>
      <c r="E108" s="4">
        <v>278.52940000000001</v>
      </c>
      <c r="F108" s="4">
        <v>200.43899999999999</v>
      </c>
      <c r="G108" s="4">
        <v>114.8271</v>
      </c>
      <c r="H108" s="4">
        <v>78.700839999999999</v>
      </c>
      <c r="I108" s="4">
        <v>89.460369999999998</v>
      </c>
      <c r="J108" s="4">
        <v>54.46199</v>
      </c>
      <c r="K108" s="4">
        <v>39.166130000000003</v>
      </c>
      <c r="L108" s="4">
        <v>52.182780000000001</v>
      </c>
      <c r="M108" s="4">
        <v>50.472230000000003</v>
      </c>
      <c r="N108" s="4">
        <v>41.425400000000003</v>
      </c>
      <c r="O108" s="4">
        <v>47.246760000000002</v>
      </c>
      <c r="P108" s="4">
        <v>39.00441</v>
      </c>
      <c r="Q108" s="4">
        <v>33.36486</v>
      </c>
      <c r="R108" s="4">
        <v>17.873709999999999</v>
      </c>
      <c r="S108" s="15">
        <v>1</v>
      </c>
      <c r="T108" s="4">
        <v>23.908460000000002</v>
      </c>
      <c r="U108" s="4">
        <v>20.39124</v>
      </c>
      <c r="V108" s="4">
        <v>15.21602</v>
      </c>
      <c r="W108" s="4">
        <v>10.70613</v>
      </c>
      <c r="X108" s="4">
        <v>6.207103</v>
      </c>
      <c r="Y108" s="4">
        <v>4.5227490000000001</v>
      </c>
      <c r="Z108" s="4">
        <v>4.8607589999999998</v>
      </c>
      <c r="AA108" s="4">
        <v>3.417367</v>
      </c>
      <c r="AB108" s="4">
        <v>2.1232280000000001</v>
      </c>
      <c r="AC108" s="4">
        <v>2.7736040000000002</v>
      </c>
      <c r="AD108" s="4">
        <v>3.1725400000000001</v>
      </c>
      <c r="AE108" s="4">
        <v>2.726623</v>
      </c>
      <c r="AF108" s="4">
        <v>3.1872699999999998</v>
      </c>
      <c r="AG108" s="4">
        <v>2.9012069999999999</v>
      </c>
      <c r="AH108" s="4">
        <v>2.967606</v>
      </c>
      <c r="AI108" s="4">
        <v>1.7840510000000001</v>
      </c>
      <c r="AJ108" s="7"/>
      <c r="AK108" s="4">
        <v>778.55399999999997</v>
      </c>
      <c r="AL108" s="4">
        <v>706.80939999999998</v>
      </c>
      <c r="AM108" s="4">
        <v>510.09190000000001</v>
      </c>
      <c r="AN108" s="4">
        <v>371.82429999999999</v>
      </c>
      <c r="AO108" s="4">
        <v>201.4263</v>
      </c>
      <c r="AP108" s="4">
        <v>136.77860000000001</v>
      </c>
      <c r="AQ108" s="4">
        <v>157.5035</v>
      </c>
      <c r="AR108" s="4">
        <v>93.74306</v>
      </c>
      <c r="AS108" s="4">
        <v>67.12079</v>
      </c>
      <c r="AT108" s="4">
        <v>90.399109999999993</v>
      </c>
      <c r="AU108" s="4">
        <v>87.968000000000004</v>
      </c>
      <c r="AV108" s="4">
        <v>73.598079999999996</v>
      </c>
      <c r="AW108" s="4">
        <v>81.394959999999998</v>
      </c>
      <c r="AX108" s="4">
        <v>67.372299999999996</v>
      </c>
      <c r="AY108" s="4">
        <v>57.426099999999998</v>
      </c>
      <c r="AZ108" s="4">
        <v>30.267810000000001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08"/>
  <sheetViews>
    <sheetView workbookViewId="0">
      <selection activeCell="B4" sqref="B4"/>
    </sheetView>
  </sheetViews>
  <sheetFormatPr defaultRowHeight="15" x14ac:dyDescent="0.25"/>
  <sheetData>
    <row r="1" spans="1:51" x14ac:dyDescent="0.25">
      <c r="A1">
        <v>1</v>
      </c>
      <c r="B1">
        <f>+A1+1</f>
        <v>2</v>
      </c>
      <c r="C1">
        <f t="shared" ref="C1:AY1" si="0">+B1+1</f>
        <v>3</v>
      </c>
      <c r="D1">
        <f t="shared" si="0"/>
        <v>4</v>
      </c>
      <c r="E1">
        <f t="shared" si="0"/>
        <v>5</v>
      </c>
      <c r="F1">
        <f t="shared" si="0"/>
        <v>6</v>
      </c>
      <c r="G1">
        <f t="shared" si="0"/>
        <v>7</v>
      </c>
      <c r="H1">
        <f t="shared" si="0"/>
        <v>8</v>
      </c>
      <c r="I1">
        <f t="shared" si="0"/>
        <v>9</v>
      </c>
      <c r="J1">
        <f t="shared" si="0"/>
        <v>10</v>
      </c>
      <c r="K1">
        <f t="shared" si="0"/>
        <v>11</v>
      </c>
      <c r="L1">
        <f t="shared" si="0"/>
        <v>12</v>
      </c>
      <c r="M1">
        <f t="shared" si="0"/>
        <v>13</v>
      </c>
      <c r="N1">
        <f t="shared" si="0"/>
        <v>14</v>
      </c>
      <c r="O1">
        <f t="shared" si="0"/>
        <v>15</v>
      </c>
      <c r="P1">
        <f t="shared" si="0"/>
        <v>16</v>
      </c>
      <c r="Q1">
        <f t="shared" si="0"/>
        <v>17</v>
      </c>
      <c r="R1">
        <f t="shared" si="0"/>
        <v>18</v>
      </c>
      <c r="S1">
        <f t="shared" si="0"/>
        <v>19</v>
      </c>
      <c r="T1">
        <f t="shared" si="0"/>
        <v>20</v>
      </c>
      <c r="U1">
        <f t="shared" si="0"/>
        <v>21</v>
      </c>
      <c r="V1">
        <f t="shared" si="0"/>
        <v>22</v>
      </c>
      <c r="W1">
        <f t="shared" si="0"/>
        <v>23</v>
      </c>
      <c r="X1">
        <f t="shared" si="0"/>
        <v>24</v>
      </c>
      <c r="Y1">
        <f t="shared" si="0"/>
        <v>25</v>
      </c>
      <c r="Z1">
        <f t="shared" si="0"/>
        <v>26</v>
      </c>
      <c r="AA1">
        <f t="shared" si="0"/>
        <v>27</v>
      </c>
      <c r="AB1">
        <f t="shared" si="0"/>
        <v>28</v>
      </c>
      <c r="AC1">
        <f t="shared" si="0"/>
        <v>29</v>
      </c>
      <c r="AD1">
        <f t="shared" si="0"/>
        <v>30</v>
      </c>
      <c r="AE1">
        <f t="shared" si="0"/>
        <v>31</v>
      </c>
      <c r="AF1">
        <f t="shared" si="0"/>
        <v>32</v>
      </c>
      <c r="AG1">
        <f t="shared" si="0"/>
        <v>33</v>
      </c>
      <c r="AH1">
        <f t="shared" si="0"/>
        <v>34</v>
      </c>
      <c r="AI1">
        <f t="shared" si="0"/>
        <v>35</v>
      </c>
      <c r="AJ1">
        <f t="shared" si="0"/>
        <v>36</v>
      </c>
      <c r="AK1">
        <f t="shared" si="0"/>
        <v>37</v>
      </c>
      <c r="AL1">
        <f t="shared" si="0"/>
        <v>38</v>
      </c>
      <c r="AM1">
        <f t="shared" si="0"/>
        <v>39</v>
      </c>
      <c r="AN1">
        <f t="shared" si="0"/>
        <v>40</v>
      </c>
      <c r="AO1">
        <f t="shared" si="0"/>
        <v>41</v>
      </c>
      <c r="AP1">
        <f t="shared" si="0"/>
        <v>42</v>
      </c>
      <c r="AQ1">
        <f t="shared" si="0"/>
        <v>43</v>
      </c>
      <c r="AR1">
        <f t="shared" si="0"/>
        <v>44</v>
      </c>
      <c r="AS1">
        <f t="shared" si="0"/>
        <v>45</v>
      </c>
      <c r="AT1">
        <f t="shared" si="0"/>
        <v>46</v>
      </c>
      <c r="AU1">
        <f t="shared" si="0"/>
        <v>47</v>
      </c>
      <c r="AV1">
        <f t="shared" si="0"/>
        <v>48</v>
      </c>
      <c r="AW1">
        <f t="shared" si="0"/>
        <v>49</v>
      </c>
      <c r="AX1">
        <f t="shared" si="0"/>
        <v>50</v>
      </c>
      <c r="AY1">
        <f t="shared" si="0"/>
        <v>51</v>
      </c>
    </row>
    <row r="2" spans="1:51" x14ac:dyDescent="0.25">
      <c r="A2" t="s">
        <v>0</v>
      </c>
      <c r="B2">
        <v>2000</v>
      </c>
      <c r="C2">
        <v>2001</v>
      </c>
      <c r="D2">
        <v>2002</v>
      </c>
      <c r="E2">
        <v>2003</v>
      </c>
      <c r="F2">
        <v>2004</v>
      </c>
      <c r="G2">
        <v>2005</v>
      </c>
      <c r="H2">
        <v>2006</v>
      </c>
      <c r="I2">
        <v>2007</v>
      </c>
      <c r="J2">
        <v>2008</v>
      </c>
      <c r="K2">
        <v>2009</v>
      </c>
      <c r="L2">
        <v>2010</v>
      </c>
      <c r="M2">
        <v>2011</v>
      </c>
      <c r="N2">
        <v>2012</v>
      </c>
      <c r="O2" s="1">
        <v>2013</v>
      </c>
      <c r="P2" s="1">
        <v>2014</v>
      </c>
      <c r="Q2" s="1">
        <v>2015</v>
      </c>
      <c r="R2" t="s">
        <v>1</v>
      </c>
      <c r="S2">
        <v>2000</v>
      </c>
      <c r="T2">
        <v>2001</v>
      </c>
      <c r="U2">
        <v>2002</v>
      </c>
      <c r="V2">
        <v>2003</v>
      </c>
      <c r="W2">
        <v>2004</v>
      </c>
      <c r="X2">
        <v>2005</v>
      </c>
      <c r="Y2">
        <v>2006</v>
      </c>
      <c r="Z2">
        <v>2007</v>
      </c>
      <c r="AA2">
        <v>2008</v>
      </c>
      <c r="AB2">
        <v>2009</v>
      </c>
      <c r="AC2">
        <v>2010</v>
      </c>
      <c r="AD2">
        <v>2011</v>
      </c>
      <c r="AE2">
        <v>2012</v>
      </c>
      <c r="AF2">
        <v>2013</v>
      </c>
      <c r="AG2" s="1">
        <v>2014</v>
      </c>
      <c r="AH2" s="1">
        <v>2015</v>
      </c>
      <c r="AI2" s="2" t="s">
        <v>2</v>
      </c>
      <c r="AJ2">
        <v>2000</v>
      </c>
      <c r="AK2">
        <v>2001</v>
      </c>
      <c r="AL2">
        <v>2002</v>
      </c>
      <c r="AM2">
        <v>2003</v>
      </c>
      <c r="AN2">
        <v>2004</v>
      </c>
      <c r="AO2">
        <v>2005</v>
      </c>
      <c r="AP2">
        <v>2006</v>
      </c>
      <c r="AQ2">
        <v>2007</v>
      </c>
      <c r="AR2">
        <v>2008</v>
      </c>
      <c r="AS2">
        <v>2009</v>
      </c>
      <c r="AT2">
        <v>2010</v>
      </c>
      <c r="AU2">
        <v>2011</v>
      </c>
      <c r="AV2">
        <v>2012</v>
      </c>
      <c r="AW2" s="1">
        <v>2013</v>
      </c>
      <c r="AX2" s="1">
        <v>2014</v>
      </c>
      <c r="AY2" s="1">
        <v>2015</v>
      </c>
    </row>
    <row r="3" spans="1:51" x14ac:dyDescent="0.25">
      <c r="A3" s="3" t="s">
        <v>3</v>
      </c>
      <c r="B3" s="4">
        <v>41.197330000000001</v>
      </c>
      <c r="C3" s="4">
        <v>9.4133980000000008</v>
      </c>
      <c r="D3" s="4">
        <v>9.4148940000000003</v>
      </c>
      <c r="E3" s="4">
        <v>7.0611680000000003</v>
      </c>
      <c r="F3" s="4">
        <v>3.530297</v>
      </c>
      <c r="G3" s="4">
        <v>2.3536809999999999</v>
      </c>
      <c r="H3" s="4">
        <v>1.1770240000000001</v>
      </c>
      <c r="I3" s="4">
        <v>31.775189999999998</v>
      </c>
      <c r="J3" s="4">
        <v>3.549814</v>
      </c>
      <c r="K3" s="4">
        <v>2.8302520000000001E-2</v>
      </c>
      <c r="L3" s="4">
        <v>1.605796</v>
      </c>
      <c r="M3" s="4">
        <v>1.1779729999999999</v>
      </c>
      <c r="N3" s="4">
        <v>64.737989999999996</v>
      </c>
      <c r="O3" s="4">
        <v>9.427638</v>
      </c>
      <c r="P3" s="4">
        <v>7.0604699999999996</v>
      </c>
      <c r="Q3" s="4">
        <v>2.642741</v>
      </c>
      <c r="R3" s="5"/>
      <c r="S3" s="4">
        <v>36.745829999999998</v>
      </c>
      <c r="T3" s="4">
        <v>8.3929100000000005</v>
      </c>
      <c r="U3" s="4">
        <v>8.4087549999999993</v>
      </c>
      <c r="V3" s="4">
        <v>6.2891649999999997</v>
      </c>
      <c r="W3" s="4">
        <v>3.1481659999999998</v>
      </c>
      <c r="X3" s="4">
        <v>2.1029680000000002</v>
      </c>
      <c r="Y3" s="4">
        <v>1.0510409999999999</v>
      </c>
      <c r="Z3" s="4">
        <v>28.460909999999998</v>
      </c>
      <c r="AA3" s="4">
        <v>3.1648149999999999</v>
      </c>
      <c r="AB3" s="4">
        <v>2.5233129999999999E-2</v>
      </c>
      <c r="AC3" s="4">
        <v>1.4316359999999999</v>
      </c>
      <c r="AD3" s="4">
        <v>1.04935</v>
      </c>
      <c r="AE3" s="4">
        <v>58.003570000000003</v>
      </c>
      <c r="AF3" s="4">
        <v>8.4138490000000008</v>
      </c>
      <c r="AG3" s="4">
        <v>6.3003340000000003</v>
      </c>
      <c r="AH3" s="4">
        <v>2.2171509999999999</v>
      </c>
      <c r="AJ3" s="4">
        <v>44.311199999999999</v>
      </c>
      <c r="AK3" s="4">
        <v>10.127840000000001</v>
      </c>
      <c r="AL3" s="4">
        <v>10.144769999999999</v>
      </c>
      <c r="AM3" s="4">
        <v>7.6029400000000003</v>
      </c>
      <c r="AN3" s="4">
        <v>3.798486</v>
      </c>
      <c r="AO3" s="4">
        <v>2.5322369999999998</v>
      </c>
      <c r="AP3" s="4">
        <v>1.2675069999999999</v>
      </c>
      <c r="AQ3" s="4">
        <v>34.232469999999999</v>
      </c>
      <c r="AR3" s="4">
        <v>3.8259270000000001</v>
      </c>
      <c r="AS3" s="4">
        <v>3.0526169999999998E-2</v>
      </c>
      <c r="AT3" s="4">
        <v>1.7269270000000001</v>
      </c>
      <c r="AU3" s="4">
        <v>1.2689520000000001</v>
      </c>
      <c r="AV3" s="4">
        <v>69.735039999999998</v>
      </c>
      <c r="AW3" s="4">
        <v>10.15657</v>
      </c>
      <c r="AX3" s="4">
        <v>7.6138130000000004</v>
      </c>
      <c r="AY3" s="4">
        <v>3.1691530000000001</v>
      </c>
    </row>
    <row r="4" spans="1:51" x14ac:dyDescent="0.25">
      <c r="A4" s="6" t="s">
        <v>4</v>
      </c>
      <c r="B4" s="7">
        <v>4752457.1882999996</v>
      </c>
      <c r="C4" s="7">
        <v>5015637.2241000002</v>
      </c>
      <c r="D4" s="7">
        <v>5274055.7070000004</v>
      </c>
      <c r="E4" s="7">
        <v>5224076.0958000002</v>
      </c>
      <c r="F4" s="7">
        <v>5363136.7640000004</v>
      </c>
      <c r="G4" s="7">
        <v>5365185.8278999999</v>
      </c>
      <c r="H4" s="7">
        <v>5039752.8580999998</v>
      </c>
      <c r="I4" s="7">
        <v>4317011.9858999997</v>
      </c>
      <c r="J4" s="7">
        <v>3197535.5581999999</v>
      </c>
      <c r="K4" s="7">
        <v>2498352.7244000002</v>
      </c>
      <c r="L4" s="7">
        <v>2423973.9676000001</v>
      </c>
      <c r="M4" s="7">
        <v>2662893.2796999998</v>
      </c>
      <c r="N4" s="7">
        <v>2924300.3955999999</v>
      </c>
      <c r="O4" s="7">
        <v>3416973.9027</v>
      </c>
      <c r="P4" s="7">
        <v>3441791.4183999998</v>
      </c>
      <c r="Q4" s="7">
        <v>3103454.3078000001</v>
      </c>
      <c r="R4" s="5"/>
      <c r="S4" s="7">
        <v>3309086.7771999999</v>
      </c>
      <c r="T4" s="7">
        <v>3542121.2549000001</v>
      </c>
      <c r="U4" s="7">
        <v>3748220.1222999999</v>
      </c>
      <c r="V4" s="7">
        <v>3761822.0967000001</v>
      </c>
      <c r="W4" s="7">
        <v>4017645.4443000001</v>
      </c>
      <c r="X4" s="7">
        <v>4146970.1998000001</v>
      </c>
      <c r="Y4" s="7">
        <v>3872707.4640000002</v>
      </c>
      <c r="Z4" s="7">
        <v>3318799.2275999999</v>
      </c>
      <c r="AA4" s="7">
        <v>2355624.2508999999</v>
      </c>
      <c r="AB4" s="7">
        <v>1760360.9054</v>
      </c>
      <c r="AC4" s="7">
        <v>1713896.3798</v>
      </c>
      <c r="AD4" s="7">
        <v>1913849.8995000001</v>
      </c>
      <c r="AE4" s="7">
        <v>1919870.5347</v>
      </c>
      <c r="AF4" s="7">
        <v>2004087.0834999999</v>
      </c>
      <c r="AG4" s="7">
        <v>2041805.8870999999</v>
      </c>
      <c r="AH4" s="7">
        <v>1790826.0837999999</v>
      </c>
      <c r="AI4" s="7"/>
      <c r="AJ4" s="7">
        <v>6363824.5887000002</v>
      </c>
      <c r="AK4" s="7">
        <v>6724001.7604999999</v>
      </c>
      <c r="AL4" s="7">
        <v>7041825.8614999996</v>
      </c>
      <c r="AM4" s="7">
        <v>6906160.0537999999</v>
      </c>
      <c r="AN4" s="7">
        <v>6892447.4304999998</v>
      </c>
      <c r="AO4" s="7">
        <v>6653370.8118000003</v>
      </c>
      <c r="AP4" s="7">
        <v>6314833.8990000002</v>
      </c>
      <c r="AQ4" s="7">
        <v>5519567.1646999996</v>
      </c>
      <c r="AR4" s="7">
        <v>4197251.9168999996</v>
      </c>
      <c r="AS4" s="7">
        <v>3425194.6351000001</v>
      </c>
      <c r="AT4" s="7">
        <v>3282013.0049999999</v>
      </c>
      <c r="AU4" s="7">
        <v>3559141.1497999998</v>
      </c>
      <c r="AV4" s="7">
        <v>4111509.1542000002</v>
      </c>
      <c r="AW4" s="7">
        <v>5135569.1595000001</v>
      </c>
      <c r="AX4" s="7">
        <v>5176960.2439000001</v>
      </c>
      <c r="AY4" s="7">
        <v>4742706.1639</v>
      </c>
    </row>
    <row r="5" spans="1:51" x14ac:dyDescent="0.25">
      <c r="A5" s="6" t="s">
        <v>5</v>
      </c>
      <c r="B5" s="7">
        <v>2701674.2204</v>
      </c>
      <c r="C5" s="7">
        <v>2734121.4747000001</v>
      </c>
      <c r="D5" s="7">
        <v>2845965.8857</v>
      </c>
      <c r="E5" s="7">
        <v>3041939.1606000001</v>
      </c>
      <c r="F5" s="7">
        <v>3328149.5142000001</v>
      </c>
      <c r="G5" s="7">
        <v>3441309.4240999999</v>
      </c>
      <c r="H5" s="7">
        <v>3554282.9345999998</v>
      </c>
      <c r="I5" s="7">
        <v>3543903.5070000002</v>
      </c>
      <c r="J5" s="7">
        <v>3412860.9837000002</v>
      </c>
      <c r="K5" s="7">
        <v>3232710.2144999998</v>
      </c>
      <c r="L5" s="7">
        <v>3153754.2513000001</v>
      </c>
      <c r="M5" s="7">
        <v>3104785.3446</v>
      </c>
      <c r="N5" s="7">
        <v>3183210.1764000002</v>
      </c>
      <c r="O5" s="7">
        <v>3127515.9936000002</v>
      </c>
      <c r="P5" s="7">
        <v>3014117.4627</v>
      </c>
      <c r="Q5" s="7">
        <v>3195221.7703</v>
      </c>
      <c r="R5" s="5"/>
      <c r="S5" s="7">
        <v>1661312.9838</v>
      </c>
      <c r="T5" s="7">
        <v>1725541.7137</v>
      </c>
      <c r="U5" s="7">
        <v>1885162.1155000001</v>
      </c>
      <c r="V5" s="7">
        <v>2101802.3240999999</v>
      </c>
      <c r="W5" s="7">
        <v>2321715.7362000002</v>
      </c>
      <c r="X5" s="7">
        <v>2413008.0082</v>
      </c>
      <c r="Y5" s="7">
        <v>2477988.7418</v>
      </c>
      <c r="Z5" s="7">
        <v>2530537.4438999998</v>
      </c>
      <c r="AA5" s="7">
        <v>2411230.0849000001</v>
      </c>
      <c r="AB5" s="7">
        <v>2282104.4005</v>
      </c>
      <c r="AC5" s="7">
        <v>2320024.6631</v>
      </c>
      <c r="AD5" s="7">
        <v>2383817.986</v>
      </c>
      <c r="AE5" s="7">
        <v>2534109.1170999999</v>
      </c>
      <c r="AF5" s="7">
        <v>2275515.7872000001</v>
      </c>
      <c r="AG5" s="7">
        <v>2169384.0650999998</v>
      </c>
      <c r="AH5" s="7">
        <v>2282384.0523999999</v>
      </c>
      <c r="AI5" s="7"/>
      <c r="AJ5" s="7">
        <v>3877365.2703</v>
      </c>
      <c r="AK5" s="7">
        <v>3833385.7047999999</v>
      </c>
      <c r="AL5" s="7">
        <v>3936627.9959</v>
      </c>
      <c r="AM5" s="7">
        <v>4026848.4918</v>
      </c>
      <c r="AN5" s="7">
        <v>4297576.6986999996</v>
      </c>
      <c r="AO5" s="7">
        <v>4413073.5751</v>
      </c>
      <c r="AP5" s="7">
        <v>4638598.9124999996</v>
      </c>
      <c r="AQ5" s="7">
        <v>4689722.4807000002</v>
      </c>
      <c r="AR5" s="7">
        <v>4508728.2922</v>
      </c>
      <c r="AS5" s="7">
        <v>4334851.4494000003</v>
      </c>
      <c r="AT5" s="7">
        <v>4245397.9165000003</v>
      </c>
      <c r="AU5" s="7">
        <v>3972787.1482000002</v>
      </c>
      <c r="AV5" s="7">
        <v>3888076.9008999998</v>
      </c>
      <c r="AW5" s="7">
        <v>3972429.3456000001</v>
      </c>
      <c r="AX5" s="7">
        <v>3861467.6767000002</v>
      </c>
      <c r="AY5" s="7">
        <v>4138886.9959999998</v>
      </c>
    </row>
    <row r="6" spans="1:51" x14ac:dyDescent="0.25">
      <c r="A6" s="3" t="s">
        <v>6</v>
      </c>
      <c r="B6" s="4">
        <v>26924.9</v>
      </c>
      <c r="C6" s="4">
        <v>16064.91</v>
      </c>
      <c r="D6" s="4">
        <v>6465.0609999999997</v>
      </c>
      <c r="E6" s="4">
        <v>6714.4030000000002</v>
      </c>
      <c r="F6" s="4">
        <v>10252.82</v>
      </c>
      <c r="G6" s="4">
        <v>2287.3760000000002</v>
      </c>
      <c r="H6" s="4">
        <v>7981.4679999999998</v>
      </c>
      <c r="I6" s="4">
        <v>1933.4659999999999</v>
      </c>
      <c r="J6" s="4">
        <v>3617.768</v>
      </c>
      <c r="K6" s="4">
        <v>3980.8519999999999</v>
      </c>
      <c r="L6" s="4">
        <v>3403.7510000000002</v>
      </c>
      <c r="M6" s="4">
        <v>1011.272</v>
      </c>
      <c r="N6" s="4">
        <v>430.08049999999997</v>
      </c>
      <c r="O6" s="4">
        <v>1012.928</v>
      </c>
      <c r="P6" s="4">
        <v>3046.5160000000001</v>
      </c>
      <c r="Q6" s="4">
        <v>713.80359999999996</v>
      </c>
      <c r="R6" s="5"/>
      <c r="S6" s="4">
        <v>11838.89</v>
      </c>
      <c r="T6" s="4">
        <v>7239.1610000000001</v>
      </c>
      <c r="U6" s="4">
        <v>2857.8710000000001</v>
      </c>
      <c r="V6" s="4">
        <v>2960.9670000000001</v>
      </c>
      <c r="W6" s="4">
        <v>4695.9369999999999</v>
      </c>
      <c r="X6" s="4">
        <v>1003.933</v>
      </c>
      <c r="Y6" s="4">
        <v>3737.26</v>
      </c>
      <c r="Z6" s="4">
        <v>937.34889999999996</v>
      </c>
      <c r="AA6" s="4">
        <v>1815.6780000000001</v>
      </c>
      <c r="AB6" s="4">
        <v>2024.299</v>
      </c>
      <c r="AC6" s="4">
        <v>1653.3530000000001</v>
      </c>
      <c r="AD6" s="4">
        <v>535.07410000000004</v>
      </c>
      <c r="AE6" s="4">
        <v>220.8425</v>
      </c>
      <c r="AF6" s="4">
        <v>517.30430000000001</v>
      </c>
      <c r="AG6" s="4">
        <v>1568.848</v>
      </c>
      <c r="AH6" s="4">
        <v>369.98070000000001</v>
      </c>
      <c r="AJ6" s="4">
        <v>76922.06</v>
      </c>
      <c r="AK6" s="4">
        <v>45045.84</v>
      </c>
      <c r="AL6" s="4">
        <v>16102.98</v>
      </c>
      <c r="AM6" s="4">
        <v>20075.03</v>
      </c>
      <c r="AN6" s="4">
        <v>23166.52</v>
      </c>
      <c r="AO6" s="4">
        <v>5626.5640000000003</v>
      </c>
      <c r="AP6" s="4">
        <v>18931.23</v>
      </c>
      <c r="AQ6" s="4">
        <v>3947.2080000000001</v>
      </c>
      <c r="AR6" s="4">
        <v>7007.7020000000002</v>
      </c>
      <c r="AS6" s="4">
        <v>7974.308</v>
      </c>
      <c r="AT6" s="4">
        <v>7545.5140000000001</v>
      </c>
      <c r="AU6" s="4">
        <v>1977.9169999999999</v>
      </c>
      <c r="AV6" s="4">
        <v>989.91200000000003</v>
      </c>
      <c r="AW6" s="4">
        <v>2215.9090000000001</v>
      </c>
      <c r="AX6" s="4">
        <v>7864.4780000000001</v>
      </c>
      <c r="AY6" s="4">
        <v>1538.771</v>
      </c>
    </row>
    <row r="7" spans="1:51" x14ac:dyDescent="0.25">
      <c r="A7" s="6" t="s">
        <v>7</v>
      </c>
      <c r="B7" s="7">
        <v>7215374.7348999996</v>
      </c>
      <c r="C7" s="7">
        <v>7339838.5171999997</v>
      </c>
      <c r="D7" s="7">
        <v>7414136.4611</v>
      </c>
      <c r="E7" s="7">
        <v>7492764.7923999997</v>
      </c>
      <c r="F7" s="7">
        <v>7408223.9409999996</v>
      </c>
      <c r="G7" s="7">
        <v>7379719.6566000003</v>
      </c>
      <c r="H7" s="7">
        <v>7471335.9223999996</v>
      </c>
      <c r="I7" s="7">
        <v>7966412.7609999999</v>
      </c>
      <c r="J7" s="7">
        <v>8698211.8929999992</v>
      </c>
      <c r="K7" s="7">
        <v>9230856.8596000001</v>
      </c>
      <c r="L7" s="7">
        <v>9400391.3673999999</v>
      </c>
      <c r="M7" s="7">
        <v>9008585.7771000005</v>
      </c>
      <c r="N7" s="7">
        <v>8264869.8987999996</v>
      </c>
      <c r="O7" s="7">
        <v>7147323.6475</v>
      </c>
      <c r="P7" s="7">
        <v>6955675.0085000005</v>
      </c>
      <c r="Q7" s="7">
        <v>7047530.5208999999</v>
      </c>
      <c r="R7" s="5"/>
      <c r="S7" s="7">
        <v>5540462.3488999996</v>
      </c>
      <c r="T7" s="7">
        <v>5642916.8498</v>
      </c>
      <c r="U7" s="7">
        <v>5742691.1600000001</v>
      </c>
      <c r="V7" s="7">
        <v>5824080.2358999997</v>
      </c>
      <c r="W7" s="7">
        <v>5782207.5131999999</v>
      </c>
      <c r="X7" s="7">
        <v>5689493.3617000002</v>
      </c>
      <c r="Y7" s="7">
        <v>5771983.3585000001</v>
      </c>
      <c r="Z7" s="7">
        <v>6175204.9056000002</v>
      </c>
      <c r="AA7" s="7">
        <v>6641432.8359000003</v>
      </c>
      <c r="AB7" s="7">
        <v>7016390.4201999996</v>
      </c>
      <c r="AC7" s="7">
        <v>7348293.8417999996</v>
      </c>
      <c r="AD7" s="7">
        <v>7121903.3291999996</v>
      </c>
      <c r="AE7" s="7">
        <v>6254482.5861999998</v>
      </c>
      <c r="AF7" s="7">
        <v>4732706.6058</v>
      </c>
      <c r="AG7" s="7">
        <v>4423098.1887999997</v>
      </c>
      <c r="AH7" s="7">
        <v>4511943.5379999997</v>
      </c>
      <c r="AI7" s="7"/>
      <c r="AJ7" s="7">
        <v>9002366.8881999999</v>
      </c>
      <c r="AK7" s="7">
        <v>9210806.3310000002</v>
      </c>
      <c r="AL7" s="7">
        <v>9260976.2574000005</v>
      </c>
      <c r="AM7" s="7">
        <v>9361163.8300999999</v>
      </c>
      <c r="AN7" s="7">
        <v>9110512.8990000002</v>
      </c>
      <c r="AO7" s="7">
        <v>9093497.9412999991</v>
      </c>
      <c r="AP7" s="7">
        <v>9313116.9516000003</v>
      </c>
      <c r="AQ7" s="7">
        <v>9883820.7003000006</v>
      </c>
      <c r="AR7" s="7">
        <v>10681469.4605</v>
      </c>
      <c r="AS7" s="7">
        <v>11365449.239</v>
      </c>
      <c r="AT7" s="7">
        <v>11467677.9583</v>
      </c>
      <c r="AU7" s="7">
        <v>11025902.0799</v>
      </c>
      <c r="AV7" s="7">
        <v>10850816.7651</v>
      </c>
      <c r="AW7" s="7">
        <v>10127189.731799999</v>
      </c>
      <c r="AX7" s="7">
        <v>10012561.6042</v>
      </c>
      <c r="AY7" s="7">
        <v>10182513.592800001</v>
      </c>
    </row>
    <row r="8" spans="1:51" x14ac:dyDescent="0.25">
      <c r="A8" s="6" t="s">
        <v>8</v>
      </c>
      <c r="B8" s="7">
        <v>2833880.1318999999</v>
      </c>
      <c r="C8" s="7">
        <v>2879293.5260999999</v>
      </c>
      <c r="D8" s="7">
        <v>2851952.1249000002</v>
      </c>
      <c r="E8" s="7">
        <v>2750234.4013999999</v>
      </c>
      <c r="F8" s="7">
        <v>2602251.0857000002</v>
      </c>
      <c r="G8" s="7">
        <v>2168641.6867</v>
      </c>
      <c r="H8" s="7">
        <v>2039028.0012999999</v>
      </c>
      <c r="I8" s="7">
        <v>1994255.409</v>
      </c>
      <c r="J8" s="7">
        <v>1966576.6091</v>
      </c>
      <c r="K8" s="7">
        <v>2005449.5845999999</v>
      </c>
      <c r="L8" s="7">
        <v>1874867.4597</v>
      </c>
      <c r="M8" s="7">
        <v>1744611.8500999999</v>
      </c>
      <c r="N8" s="7">
        <v>1614291.9147000001</v>
      </c>
      <c r="O8" s="7">
        <v>1438009.6973000001</v>
      </c>
      <c r="P8" s="7">
        <v>1490423.5175999999</v>
      </c>
      <c r="Q8" s="7">
        <v>1412310.6734</v>
      </c>
      <c r="R8" s="5"/>
      <c r="S8" s="7">
        <v>1858188.2807</v>
      </c>
      <c r="T8" s="7">
        <v>2055475.9916000001</v>
      </c>
      <c r="U8" s="7">
        <v>1939716.6543000001</v>
      </c>
      <c r="V8" s="7">
        <v>1852187.8615000001</v>
      </c>
      <c r="W8" s="7">
        <v>1793798.5682000001</v>
      </c>
      <c r="X8" s="7">
        <v>1482111.1787</v>
      </c>
      <c r="Y8" s="7">
        <v>1355753.7589</v>
      </c>
      <c r="Z8" s="7">
        <v>1320729.4177999999</v>
      </c>
      <c r="AA8" s="7">
        <v>1272722.9183</v>
      </c>
      <c r="AB8" s="7">
        <v>1204053.0209999999</v>
      </c>
      <c r="AC8" s="7">
        <v>1113389.3432</v>
      </c>
      <c r="AD8" s="7">
        <v>1127934.4251000001</v>
      </c>
      <c r="AE8" s="7">
        <v>1161545.0748000001</v>
      </c>
      <c r="AF8" s="7">
        <v>985335.96299999999</v>
      </c>
      <c r="AG8" s="7">
        <v>965170.63300000003</v>
      </c>
      <c r="AH8" s="7">
        <v>893440.45420000004</v>
      </c>
      <c r="AI8" s="7"/>
      <c r="AJ8" s="7">
        <v>4010659.5995</v>
      </c>
      <c r="AK8" s="7">
        <v>3893809.5987999998</v>
      </c>
      <c r="AL8" s="7">
        <v>3898917.3664000002</v>
      </c>
      <c r="AM8" s="7">
        <v>3847424.8881000001</v>
      </c>
      <c r="AN8" s="7">
        <v>3584259.8813999998</v>
      </c>
      <c r="AO8" s="7">
        <v>2979151.5599000002</v>
      </c>
      <c r="AP8" s="7">
        <v>2807478.7930000001</v>
      </c>
      <c r="AQ8" s="7">
        <v>2792106.9730000002</v>
      </c>
      <c r="AR8" s="7">
        <v>2856991.7889999999</v>
      </c>
      <c r="AS8" s="7">
        <v>2998446.0016000001</v>
      </c>
      <c r="AT8" s="7">
        <v>2831264.5543</v>
      </c>
      <c r="AU8" s="7">
        <v>2499579.5066</v>
      </c>
      <c r="AV8" s="7">
        <v>2094396.0813</v>
      </c>
      <c r="AW8" s="7">
        <v>2026447.2475999999</v>
      </c>
      <c r="AX8" s="7">
        <v>2098533.9021000001</v>
      </c>
      <c r="AY8" s="7">
        <v>2004347.3807999999</v>
      </c>
    </row>
    <row r="9" spans="1:51" x14ac:dyDescent="0.25">
      <c r="A9" s="6" t="s">
        <v>9</v>
      </c>
      <c r="B9" s="7">
        <v>6278771.0009000003</v>
      </c>
      <c r="C9" s="7">
        <v>6535032.4689999996</v>
      </c>
      <c r="D9" s="7">
        <v>6863003.0541000003</v>
      </c>
      <c r="E9" s="7">
        <v>7248227.2987000002</v>
      </c>
      <c r="F9" s="7">
        <v>7721371.1467000004</v>
      </c>
      <c r="G9" s="7">
        <v>7992567.9901000001</v>
      </c>
      <c r="H9" s="7">
        <v>7657460.3130999999</v>
      </c>
      <c r="I9" s="7">
        <v>7354035.6047</v>
      </c>
      <c r="J9" s="7">
        <v>6740753.4912</v>
      </c>
      <c r="K9" s="7">
        <v>6078651.0118000004</v>
      </c>
      <c r="L9" s="7">
        <v>5666102.3469000002</v>
      </c>
      <c r="M9" s="7">
        <v>5187024.1026999997</v>
      </c>
      <c r="N9" s="7">
        <v>4949308.3687000005</v>
      </c>
      <c r="O9" s="7">
        <v>5161492.4324000003</v>
      </c>
      <c r="P9" s="7">
        <v>5119653.9912999999</v>
      </c>
      <c r="Q9" s="7">
        <v>5273189.4371999996</v>
      </c>
      <c r="R9" s="5"/>
      <c r="S9" s="7">
        <v>4564403.2062999997</v>
      </c>
      <c r="T9" s="7">
        <v>4716618.0659999996</v>
      </c>
      <c r="U9" s="7">
        <v>4992139.6971000005</v>
      </c>
      <c r="V9" s="7">
        <v>5260129.0094999997</v>
      </c>
      <c r="W9" s="7">
        <v>5678694.4127000002</v>
      </c>
      <c r="X9" s="7">
        <v>5919975.0987999998</v>
      </c>
      <c r="Y9" s="7">
        <v>5672761.693</v>
      </c>
      <c r="Z9" s="7">
        <v>5368254.3422999997</v>
      </c>
      <c r="AA9" s="7">
        <v>4946190.1926999995</v>
      </c>
      <c r="AB9" s="7">
        <v>4404444.3782000002</v>
      </c>
      <c r="AC9" s="7">
        <v>4171792.1356000002</v>
      </c>
      <c r="AD9" s="7">
        <v>3907788.9997</v>
      </c>
      <c r="AE9" s="7">
        <v>3599008.1609999998</v>
      </c>
      <c r="AF9" s="7">
        <v>3445115.8092999998</v>
      </c>
      <c r="AG9" s="7">
        <v>3423953.1902999999</v>
      </c>
      <c r="AH9" s="7">
        <v>3515892.5786000001</v>
      </c>
      <c r="AI9" s="7"/>
      <c r="AJ9" s="7">
        <v>8150251.0114000002</v>
      </c>
      <c r="AK9" s="7">
        <v>8488138.4423999991</v>
      </c>
      <c r="AL9" s="7">
        <v>9011646.4916999992</v>
      </c>
      <c r="AM9" s="7">
        <v>9199362.9869999997</v>
      </c>
      <c r="AN9" s="7">
        <v>9649625.3749000002</v>
      </c>
      <c r="AO9" s="7">
        <v>10058167.398499999</v>
      </c>
      <c r="AP9" s="7">
        <v>9700909.7423999999</v>
      </c>
      <c r="AQ9" s="7">
        <v>9223102.0522000007</v>
      </c>
      <c r="AR9" s="7">
        <v>8466488.2953999992</v>
      </c>
      <c r="AS9" s="7">
        <v>7858957.7229000004</v>
      </c>
      <c r="AT9" s="7">
        <v>7288012.7061000001</v>
      </c>
      <c r="AU9" s="7">
        <v>6521960.2714</v>
      </c>
      <c r="AV9" s="7">
        <v>6716350.9780000001</v>
      </c>
      <c r="AW9" s="7">
        <v>7487658.1536999997</v>
      </c>
      <c r="AX9" s="7">
        <v>7415979.7614000002</v>
      </c>
      <c r="AY9" s="7">
        <v>7703416.1328999996</v>
      </c>
    </row>
    <row r="10" spans="1:51" x14ac:dyDescent="0.25">
      <c r="A10" s="3" t="s">
        <v>10</v>
      </c>
      <c r="B10" s="4">
        <v>488.75900000000001</v>
      </c>
      <c r="C10" s="4">
        <v>366.07490000000001</v>
      </c>
      <c r="D10" s="4">
        <v>252.9417</v>
      </c>
      <c r="E10" s="4">
        <v>225.14420000000001</v>
      </c>
      <c r="F10" s="4">
        <v>149.6071</v>
      </c>
      <c r="G10" s="4">
        <v>222.44880000000001</v>
      </c>
      <c r="H10" s="4">
        <v>248.72989999999999</v>
      </c>
      <c r="I10" s="4">
        <v>55.894419999999997</v>
      </c>
      <c r="J10" s="4">
        <v>105.26309999999999</v>
      </c>
      <c r="K10" s="4">
        <v>196.9256</v>
      </c>
      <c r="L10" s="4">
        <v>143.2037</v>
      </c>
      <c r="M10" s="4">
        <v>21.062760000000001</v>
      </c>
      <c r="N10" s="4">
        <v>2.2066110000000001</v>
      </c>
      <c r="O10" s="4">
        <v>48.760660000000001</v>
      </c>
      <c r="P10" s="4">
        <v>57.04571</v>
      </c>
      <c r="Q10" s="4">
        <v>15.191369999999999</v>
      </c>
      <c r="R10" s="5"/>
      <c r="S10" s="4">
        <v>208.36369999999999</v>
      </c>
      <c r="T10" s="4">
        <v>151.19980000000001</v>
      </c>
      <c r="U10" s="4">
        <v>109.1215</v>
      </c>
      <c r="V10" s="4">
        <v>100.2659</v>
      </c>
      <c r="W10" s="4">
        <v>66.583839999999995</v>
      </c>
      <c r="X10" s="4">
        <v>97.478030000000004</v>
      </c>
      <c r="Y10" s="4">
        <v>118.4294</v>
      </c>
      <c r="Z10" s="4">
        <v>25.299630000000001</v>
      </c>
      <c r="AA10" s="4">
        <v>51.374470000000002</v>
      </c>
      <c r="AB10" s="4">
        <v>92.317970000000003</v>
      </c>
      <c r="AC10" s="4">
        <v>65.791899999999998</v>
      </c>
      <c r="AD10" s="4">
        <v>9.6585090000000005</v>
      </c>
      <c r="AE10" s="4">
        <v>1.1531480000000001</v>
      </c>
      <c r="AF10" s="4">
        <v>25.562950000000001</v>
      </c>
      <c r="AG10" s="4">
        <v>29.910599999999999</v>
      </c>
      <c r="AH10" s="4">
        <v>7.9374279999999997</v>
      </c>
      <c r="AJ10" s="4">
        <v>1416.528</v>
      </c>
      <c r="AK10" s="4">
        <v>1114.6869999999999</v>
      </c>
      <c r="AL10" s="4">
        <v>664.91989999999998</v>
      </c>
      <c r="AM10" s="4">
        <v>569.16039999999998</v>
      </c>
      <c r="AN10" s="4">
        <v>417.32209999999998</v>
      </c>
      <c r="AO10" s="4">
        <v>593.33820000000003</v>
      </c>
      <c r="AP10" s="4">
        <v>546.98749999999995</v>
      </c>
      <c r="AQ10" s="4">
        <v>113.33459999999999</v>
      </c>
      <c r="AR10" s="4">
        <v>210.20330000000001</v>
      </c>
      <c r="AS10" s="4">
        <v>423.572</v>
      </c>
      <c r="AT10" s="4">
        <v>300.3768</v>
      </c>
      <c r="AU10" s="4">
        <v>51.734769999999997</v>
      </c>
      <c r="AV10" s="4">
        <v>5.3651119999999999</v>
      </c>
      <c r="AW10" s="4">
        <v>109.3026</v>
      </c>
      <c r="AX10" s="4">
        <v>134.44990000000001</v>
      </c>
      <c r="AY10" s="4">
        <v>32.007060000000003</v>
      </c>
    </row>
    <row r="11" spans="1:51" x14ac:dyDescent="0.25">
      <c r="A11" s="6" t="s">
        <v>11</v>
      </c>
      <c r="B11" s="7">
        <v>1630595.7383000001</v>
      </c>
      <c r="C11" s="7">
        <v>1665248.3036</v>
      </c>
      <c r="D11" s="7">
        <v>1716380.1501</v>
      </c>
      <c r="E11" s="7">
        <v>1782261.9258000001</v>
      </c>
      <c r="F11" s="7">
        <v>1847523.8847000001</v>
      </c>
      <c r="G11" s="7">
        <v>1896709.6073</v>
      </c>
      <c r="H11" s="7">
        <v>1925112.0438999999</v>
      </c>
      <c r="I11" s="7">
        <v>1860018.8311000001</v>
      </c>
      <c r="J11" s="7">
        <v>1761592.4365999999</v>
      </c>
      <c r="K11" s="7">
        <v>1689184.5111</v>
      </c>
      <c r="L11" s="7">
        <v>1622477.5075999999</v>
      </c>
      <c r="M11" s="7">
        <v>1556634.9332000001</v>
      </c>
      <c r="N11" s="7">
        <v>1535800.8565</v>
      </c>
      <c r="O11" s="7">
        <v>1531017.2527999999</v>
      </c>
      <c r="P11" s="7">
        <v>1487627.3987</v>
      </c>
      <c r="Q11" s="7">
        <v>1418781.9124</v>
      </c>
      <c r="R11" s="5"/>
      <c r="S11" s="7">
        <v>1073673.0318</v>
      </c>
      <c r="T11" s="7">
        <v>1100809.8126000001</v>
      </c>
      <c r="U11" s="7">
        <v>1130945.4353</v>
      </c>
      <c r="V11" s="7">
        <v>1174062.2483999999</v>
      </c>
      <c r="W11" s="7">
        <v>1223334.6126000001</v>
      </c>
      <c r="X11" s="7">
        <v>1235699.0107</v>
      </c>
      <c r="Y11" s="7">
        <v>1253490.2450999999</v>
      </c>
      <c r="Z11" s="7">
        <v>1230888.642</v>
      </c>
      <c r="AA11" s="7">
        <v>1150930.1675</v>
      </c>
      <c r="AB11" s="7">
        <v>1025053.9129</v>
      </c>
      <c r="AC11" s="7">
        <v>981955.755</v>
      </c>
      <c r="AD11" s="7">
        <v>927614.7487</v>
      </c>
      <c r="AE11" s="7">
        <v>869030.97309999994</v>
      </c>
      <c r="AF11" s="7">
        <v>873036.8236</v>
      </c>
      <c r="AG11" s="7">
        <v>829320.70990000002</v>
      </c>
      <c r="AH11" s="7">
        <v>774960.24140000006</v>
      </c>
      <c r="AI11" s="7"/>
      <c r="AJ11" s="7">
        <v>2312571.8006000002</v>
      </c>
      <c r="AK11" s="7">
        <v>2358523.6305999998</v>
      </c>
      <c r="AL11" s="7">
        <v>2457541.5282999999</v>
      </c>
      <c r="AM11" s="7">
        <v>2529954.7261000001</v>
      </c>
      <c r="AN11" s="7">
        <v>2606359.4893999998</v>
      </c>
      <c r="AO11" s="7">
        <v>2682558.4539999999</v>
      </c>
      <c r="AP11" s="7">
        <v>2737343.0899</v>
      </c>
      <c r="AQ11" s="7">
        <v>2645016.0619999999</v>
      </c>
      <c r="AR11" s="7">
        <v>2532361.2541</v>
      </c>
      <c r="AS11" s="7">
        <v>2542863.8467999999</v>
      </c>
      <c r="AT11" s="7">
        <v>2517487.5003</v>
      </c>
      <c r="AU11" s="7">
        <v>2447953.8040999998</v>
      </c>
      <c r="AV11" s="7">
        <v>2412270.9501</v>
      </c>
      <c r="AW11" s="7">
        <v>2428225.7215999998</v>
      </c>
      <c r="AX11" s="7">
        <v>2356109.4155000001</v>
      </c>
      <c r="AY11" s="7">
        <v>2289623.9089000002</v>
      </c>
    </row>
    <row r="12" spans="1:51" x14ac:dyDescent="0.25">
      <c r="A12" s="6" t="s">
        <v>12</v>
      </c>
      <c r="B12" s="7">
        <v>1674967.8387</v>
      </c>
      <c r="C12" s="7">
        <v>1780738.0541999999</v>
      </c>
      <c r="D12" s="7">
        <v>1882062.5061000001</v>
      </c>
      <c r="E12" s="7">
        <v>1980990.6377000001</v>
      </c>
      <c r="F12" s="7">
        <v>2042886.0008</v>
      </c>
      <c r="G12" s="7">
        <v>2174117.7354000001</v>
      </c>
      <c r="H12" s="7">
        <v>2264301.2483999999</v>
      </c>
      <c r="I12" s="7">
        <v>1936900.43</v>
      </c>
      <c r="J12" s="7">
        <v>1892643.4997</v>
      </c>
      <c r="K12" s="7">
        <v>1898793.3256999999</v>
      </c>
      <c r="L12" s="7">
        <v>1917302.5201000001</v>
      </c>
      <c r="M12" s="7">
        <v>1849842.1179</v>
      </c>
      <c r="N12" s="7">
        <v>1886563.9391999999</v>
      </c>
      <c r="O12" s="7">
        <v>1857850.291</v>
      </c>
      <c r="P12" s="7">
        <v>1863107.1433000001</v>
      </c>
      <c r="Q12" s="7">
        <v>1904026.9738</v>
      </c>
      <c r="R12" s="5"/>
      <c r="S12" s="7">
        <v>811329.6041</v>
      </c>
      <c r="T12" s="7">
        <v>854533.29399999999</v>
      </c>
      <c r="U12" s="7">
        <v>879863.58959999995</v>
      </c>
      <c r="V12" s="7">
        <v>899113.11289999995</v>
      </c>
      <c r="W12" s="7">
        <v>895581.45669999998</v>
      </c>
      <c r="X12" s="7">
        <v>868270.05709999998</v>
      </c>
      <c r="Y12" s="7">
        <v>882003.20770000003</v>
      </c>
      <c r="Z12" s="7">
        <v>742765.27240000002</v>
      </c>
      <c r="AA12" s="7">
        <v>763219.91390000004</v>
      </c>
      <c r="AB12" s="7">
        <v>800541.2169</v>
      </c>
      <c r="AC12" s="7">
        <v>847754.31779999996</v>
      </c>
      <c r="AD12" s="7">
        <v>810102.98910000001</v>
      </c>
      <c r="AE12" s="7">
        <v>832355.19530000002</v>
      </c>
      <c r="AF12" s="7">
        <v>710168.50540000002</v>
      </c>
      <c r="AG12" s="7">
        <v>698833.77639999997</v>
      </c>
      <c r="AH12" s="7">
        <v>717325.66929999995</v>
      </c>
      <c r="AI12" s="7"/>
      <c r="AJ12" s="7">
        <v>2772642.4531</v>
      </c>
      <c r="AK12" s="7">
        <v>2957281.4079999998</v>
      </c>
      <c r="AL12" s="7">
        <v>3236926.5192</v>
      </c>
      <c r="AM12" s="7">
        <v>3417863.7077000001</v>
      </c>
      <c r="AN12" s="7">
        <v>3584466.8947999999</v>
      </c>
      <c r="AO12" s="7">
        <v>3893528.1989000002</v>
      </c>
      <c r="AP12" s="7">
        <v>4100172.7379999999</v>
      </c>
      <c r="AQ12" s="7">
        <v>3684712.0024999999</v>
      </c>
      <c r="AR12" s="7">
        <v>3635096.7126000002</v>
      </c>
      <c r="AS12" s="7">
        <v>3552848.8133</v>
      </c>
      <c r="AT12" s="7">
        <v>3455913.4345</v>
      </c>
      <c r="AU12" s="7">
        <v>3146440.7371</v>
      </c>
      <c r="AV12" s="7">
        <v>3294873.6338</v>
      </c>
      <c r="AW12" s="7">
        <v>3253762.5677999998</v>
      </c>
      <c r="AX12" s="7">
        <v>3256742.7903999998</v>
      </c>
      <c r="AY12" s="7">
        <v>3365676.4508000002</v>
      </c>
    </row>
    <row r="13" spans="1:51" x14ac:dyDescent="0.25">
      <c r="A13" s="3" t="s">
        <v>13</v>
      </c>
      <c r="B13" s="4">
        <v>113491.1</v>
      </c>
      <c r="C13" s="4">
        <v>114567.7</v>
      </c>
      <c r="D13" s="4">
        <v>115426.9</v>
      </c>
      <c r="E13" s="4">
        <v>114510.5</v>
      </c>
      <c r="F13" s="4">
        <v>115233</v>
      </c>
      <c r="G13" s="4">
        <v>114678.8</v>
      </c>
      <c r="H13" s="4">
        <v>113684.1</v>
      </c>
      <c r="I13" s="4">
        <v>115059.9</v>
      </c>
      <c r="J13" s="4">
        <v>114220.1</v>
      </c>
      <c r="K13" s="4">
        <v>113925.3</v>
      </c>
      <c r="L13" s="4">
        <v>141592.4</v>
      </c>
      <c r="M13" s="4">
        <v>95658.46</v>
      </c>
      <c r="N13" s="4">
        <v>123138.6</v>
      </c>
      <c r="O13" s="4">
        <v>124218.4</v>
      </c>
      <c r="P13" s="4">
        <v>4921.9340000000002</v>
      </c>
      <c r="Q13" s="4">
        <v>2901.37</v>
      </c>
      <c r="R13" s="5"/>
      <c r="S13" s="4">
        <v>65439.77</v>
      </c>
      <c r="T13" s="4">
        <v>66466.89</v>
      </c>
      <c r="U13" s="4">
        <v>66522.679999999993</v>
      </c>
      <c r="V13" s="4">
        <v>66525.59</v>
      </c>
      <c r="W13" s="4">
        <v>66478.42</v>
      </c>
      <c r="X13" s="4">
        <v>66057.100000000006</v>
      </c>
      <c r="Y13" s="4">
        <v>68306.259999999995</v>
      </c>
      <c r="Z13" s="4">
        <v>66524.81</v>
      </c>
      <c r="AA13" s="4">
        <v>65039.49</v>
      </c>
      <c r="AB13" s="4">
        <v>66484.78</v>
      </c>
      <c r="AC13" s="4">
        <v>95830.91</v>
      </c>
      <c r="AD13" s="4">
        <v>61375.01</v>
      </c>
      <c r="AE13" s="4">
        <v>82670.48</v>
      </c>
      <c r="AF13" s="4">
        <v>84687.59</v>
      </c>
      <c r="AG13" s="4">
        <v>3264.895</v>
      </c>
      <c r="AH13" s="4">
        <v>1952.6769999999999</v>
      </c>
      <c r="AJ13" s="4">
        <v>187793.9</v>
      </c>
      <c r="AK13" s="4">
        <v>185666.9</v>
      </c>
      <c r="AL13" s="4">
        <v>191872</v>
      </c>
      <c r="AM13" s="4">
        <v>186808.3</v>
      </c>
      <c r="AN13" s="4">
        <v>193316</v>
      </c>
      <c r="AO13" s="4">
        <v>188259.8</v>
      </c>
      <c r="AP13" s="4">
        <v>185404.7</v>
      </c>
      <c r="AQ13" s="4">
        <v>185388.5</v>
      </c>
      <c r="AR13" s="4">
        <v>190572.4</v>
      </c>
      <c r="AS13" s="4">
        <v>186905.4</v>
      </c>
      <c r="AT13" s="4">
        <v>213570.9</v>
      </c>
      <c r="AU13" s="4">
        <v>142366.20000000001</v>
      </c>
      <c r="AV13" s="4">
        <v>191440.7</v>
      </c>
      <c r="AW13" s="4">
        <v>190158.3</v>
      </c>
      <c r="AX13" s="4">
        <v>7448.9719999999998</v>
      </c>
      <c r="AY13" s="4">
        <v>4468.5810000000001</v>
      </c>
    </row>
    <row r="14" spans="1:51" x14ac:dyDescent="0.25">
      <c r="A14" s="6" t="s">
        <v>14</v>
      </c>
      <c r="B14" s="7">
        <v>1130497.7524999999</v>
      </c>
      <c r="C14" s="7">
        <v>1156556.0597999999</v>
      </c>
      <c r="D14" s="7">
        <v>1179173.7342000001</v>
      </c>
      <c r="E14" s="7">
        <v>1201236.4628999999</v>
      </c>
      <c r="F14" s="7">
        <v>1225694.7127</v>
      </c>
      <c r="G14" s="7">
        <v>1227727.8555000001</v>
      </c>
      <c r="H14" s="7">
        <v>1104091.2156</v>
      </c>
      <c r="I14" s="7">
        <v>1020699.0394</v>
      </c>
      <c r="J14" s="7">
        <v>949827.92050000001</v>
      </c>
      <c r="K14" s="7">
        <v>903008.02350000001</v>
      </c>
      <c r="L14" s="7">
        <v>882456.57579999999</v>
      </c>
      <c r="M14" s="7">
        <v>885792.73919999995</v>
      </c>
      <c r="N14" s="7">
        <v>862133.36040000001</v>
      </c>
      <c r="O14" s="7">
        <v>823956.4608</v>
      </c>
      <c r="P14" s="7">
        <v>799272.03150000004</v>
      </c>
      <c r="Q14" s="7">
        <v>800536.01329999999</v>
      </c>
      <c r="R14" s="5"/>
      <c r="S14" s="7">
        <v>751847.36569999997</v>
      </c>
      <c r="T14" s="7">
        <v>743265.30909999995</v>
      </c>
      <c r="U14" s="7">
        <v>746007.1348</v>
      </c>
      <c r="V14" s="7">
        <v>759847.04220000003</v>
      </c>
      <c r="W14" s="7">
        <v>810498.67150000005</v>
      </c>
      <c r="X14" s="7">
        <v>835571.88760000002</v>
      </c>
      <c r="Y14" s="7">
        <v>751144.28870000003</v>
      </c>
      <c r="Z14" s="7">
        <v>695960.31920000003</v>
      </c>
      <c r="AA14" s="7">
        <v>629755.11490000004</v>
      </c>
      <c r="AB14" s="7">
        <v>569522.34389999998</v>
      </c>
      <c r="AC14" s="7">
        <v>526243.68070000003</v>
      </c>
      <c r="AD14" s="7">
        <v>551739.49679999996</v>
      </c>
      <c r="AE14" s="7">
        <v>553726.64969999995</v>
      </c>
      <c r="AF14" s="7">
        <v>504359.64600000001</v>
      </c>
      <c r="AG14" s="7">
        <v>489729.6752</v>
      </c>
      <c r="AH14" s="7">
        <v>487296.14529999997</v>
      </c>
      <c r="AI14" s="7"/>
      <c r="AJ14" s="7">
        <v>1545277.9624999999</v>
      </c>
      <c r="AK14" s="7">
        <v>1593915.1133000001</v>
      </c>
      <c r="AL14" s="7">
        <v>1663625.6995000001</v>
      </c>
      <c r="AM14" s="7">
        <v>1690601.3528</v>
      </c>
      <c r="AN14" s="7">
        <v>1641366.19</v>
      </c>
      <c r="AO14" s="7">
        <v>1655984.4538</v>
      </c>
      <c r="AP14" s="7">
        <v>1509526.3907999999</v>
      </c>
      <c r="AQ14" s="7">
        <v>1402296.7782000001</v>
      </c>
      <c r="AR14" s="7">
        <v>1357430.3001999999</v>
      </c>
      <c r="AS14" s="7">
        <v>1395037.0296</v>
      </c>
      <c r="AT14" s="7">
        <v>1392019.1883</v>
      </c>
      <c r="AU14" s="7">
        <v>1366401.2715</v>
      </c>
      <c r="AV14" s="7">
        <v>1284593.2881</v>
      </c>
      <c r="AW14" s="7">
        <v>1214960.6736999999</v>
      </c>
      <c r="AX14" s="7">
        <v>1191196.4151999999</v>
      </c>
      <c r="AY14" s="7">
        <v>1209805.5978999999</v>
      </c>
    </row>
    <row r="15" spans="1:51" x14ac:dyDescent="0.25">
      <c r="A15" s="6" t="s">
        <v>15</v>
      </c>
      <c r="B15" s="7">
        <v>8678332.4207000006</v>
      </c>
      <c r="C15" s="7">
        <v>9032813.5702</v>
      </c>
      <c r="D15" s="7">
        <v>9278140.4403000008</v>
      </c>
      <c r="E15" s="7">
        <v>9476551.8920000009</v>
      </c>
      <c r="F15" s="7">
        <v>9627904.0558000002</v>
      </c>
      <c r="G15" s="7">
        <v>9626791.2545999996</v>
      </c>
      <c r="H15" s="7">
        <v>9587546.1273999996</v>
      </c>
      <c r="I15" s="7">
        <v>9574542.3756000008</v>
      </c>
      <c r="J15" s="7">
        <v>9485425.6756999996</v>
      </c>
      <c r="K15" s="7">
        <v>9243075.1071000006</v>
      </c>
      <c r="L15" s="7">
        <v>8982747.5039000008</v>
      </c>
      <c r="M15" s="7">
        <v>8584393.6515999995</v>
      </c>
      <c r="N15" s="7">
        <v>8302524.5444</v>
      </c>
      <c r="O15" s="7">
        <v>8328678.3909999998</v>
      </c>
      <c r="P15" s="7">
        <v>8037958.3838999998</v>
      </c>
      <c r="Q15" s="7">
        <v>7917330.4552999996</v>
      </c>
      <c r="R15" s="5"/>
      <c r="S15" s="7">
        <v>6477782.1211000001</v>
      </c>
      <c r="T15" s="7">
        <v>6543237.5884999996</v>
      </c>
      <c r="U15" s="7">
        <v>6638907.4857000001</v>
      </c>
      <c r="V15" s="7">
        <v>6731966.7177999998</v>
      </c>
      <c r="W15" s="7">
        <v>6846334.5376000004</v>
      </c>
      <c r="X15" s="7">
        <v>6835110.6222999999</v>
      </c>
      <c r="Y15" s="7">
        <v>6838432.9429000001</v>
      </c>
      <c r="Z15" s="7">
        <v>6918857.0244000005</v>
      </c>
      <c r="AA15" s="7">
        <v>7047185.3800999997</v>
      </c>
      <c r="AB15" s="7">
        <v>6995600.7961999997</v>
      </c>
      <c r="AC15" s="7">
        <v>6866502.8954999996</v>
      </c>
      <c r="AD15" s="7">
        <v>6648562.2591000004</v>
      </c>
      <c r="AE15" s="7">
        <v>6546677.8263999997</v>
      </c>
      <c r="AF15" s="7">
        <v>6403406.4956999999</v>
      </c>
      <c r="AG15" s="7">
        <v>6069011.9253000002</v>
      </c>
      <c r="AH15" s="7">
        <v>5915599.6847999999</v>
      </c>
      <c r="AI15" s="7"/>
      <c r="AJ15" s="7">
        <v>11368933.479</v>
      </c>
      <c r="AK15" s="7">
        <v>11803417.748199999</v>
      </c>
      <c r="AL15" s="7">
        <v>12259182.203500001</v>
      </c>
      <c r="AM15" s="7">
        <v>12437568.597899999</v>
      </c>
      <c r="AN15" s="7">
        <v>12684363.841700001</v>
      </c>
      <c r="AO15" s="7">
        <v>12711182.631200001</v>
      </c>
      <c r="AP15" s="7">
        <v>12844540.1095</v>
      </c>
      <c r="AQ15" s="7">
        <v>12746443.833799999</v>
      </c>
      <c r="AR15" s="7">
        <v>12326775.6504</v>
      </c>
      <c r="AS15" s="7">
        <v>11801990.475400001</v>
      </c>
      <c r="AT15" s="7">
        <v>11440728.9443</v>
      </c>
      <c r="AU15" s="7">
        <v>10689457.677200001</v>
      </c>
      <c r="AV15" s="7">
        <v>10395051.6688</v>
      </c>
      <c r="AW15" s="7">
        <v>10743191.969900001</v>
      </c>
      <c r="AX15" s="7">
        <v>10355080.0266</v>
      </c>
      <c r="AY15" s="7">
        <v>10322079.7629</v>
      </c>
    </row>
    <row r="16" spans="1:51" x14ac:dyDescent="0.25">
      <c r="A16" s="6" t="s">
        <v>16</v>
      </c>
      <c r="B16" s="7">
        <v>24068039.287799999</v>
      </c>
      <c r="C16" s="7">
        <v>24675908.687100001</v>
      </c>
      <c r="D16" s="7">
        <v>25528203.7181</v>
      </c>
      <c r="E16" s="7">
        <v>26701662.604600001</v>
      </c>
      <c r="F16" s="7">
        <v>27837639.5988</v>
      </c>
      <c r="G16" s="7">
        <v>28997187.042599998</v>
      </c>
      <c r="H16" s="7">
        <v>29771055.648400001</v>
      </c>
      <c r="I16" s="7">
        <v>30311882.710700002</v>
      </c>
      <c r="J16" s="7">
        <v>30109031.248399999</v>
      </c>
      <c r="K16" s="7">
        <v>29115629.634500001</v>
      </c>
      <c r="L16" s="7">
        <v>27743590.519099999</v>
      </c>
      <c r="M16" s="7">
        <v>25698484.543900002</v>
      </c>
      <c r="N16" s="7">
        <v>22455690.1961</v>
      </c>
      <c r="O16" s="7">
        <v>21092775.475200001</v>
      </c>
      <c r="P16" s="7">
        <v>20178381.3884</v>
      </c>
      <c r="Q16" s="7">
        <v>18726106.3257</v>
      </c>
      <c r="R16" s="5"/>
      <c r="S16" s="7">
        <v>17453059.230500001</v>
      </c>
      <c r="T16" s="7">
        <v>17913982.495299999</v>
      </c>
      <c r="U16" s="7">
        <v>18466948.940499999</v>
      </c>
      <c r="V16" s="7">
        <v>19310348.534699999</v>
      </c>
      <c r="W16" s="7">
        <v>19849329.731400002</v>
      </c>
      <c r="X16" s="7">
        <v>20441941.897</v>
      </c>
      <c r="Y16" s="7">
        <v>20999364.386799999</v>
      </c>
      <c r="Z16" s="7">
        <v>21470143.934</v>
      </c>
      <c r="AA16" s="7">
        <v>21659045.823199999</v>
      </c>
      <c r="AB16" s="7">
        <v>21387311.173599999</v>
      </c>
      <c r="AC16" s="7">
        <v>20793273.7522</v>
      </c>
      <c r="AD16" s="7">
        <v>19701073.364999998</v>
      </c>
      <c r="AE16" s="7">
        <v>17233553.442200001</v>
      </c>
      <c r="AF16" s="7">
        <v>16045643.0024</v>
      </c>
      <c r="AG16" s="7">
        <v>15655515.892000001</v>
      </c>
      <c r="AH16" s="7">
        <v>14092704.395300001</v>
      </c>
      <c r="AI16" s="7"/>
      <c r="AJ16" s="7">
        <v>30714786.882300001</v>
      </c>
      <c r="AK16" s="7">
        <v>31580195.958900001</v>
      </c>
      <c r="AL16" s="7">
        <v>33362665.8693</v>
      </c>
      <c r="AM16" s="7">
        <v>34608686.443599999</v>
      </c>
      <c r="AN16" s="7">
        <v>36234796.494999997</v>
      </c>
      <c r="AO16" s="7">
        <v>37848685.850000001</v>
      </c>
      <c r="AP16" s="7">
        <v>38850053.1756</v>
      </c>
      <c r="AQ16" s="7">
        <v>39473402.770499997</v>
      </c>
      <c r="AR16" s="7">
        <v>38948378.743199997</v>
      </c>
      <c r="AS16" s="7">
        <v>37153231.392200001</v>
      </c>
      <c r="AT16" s="7">
        <v>35378779.944200002</v>
      </c>
      <c r="AU16" s="7">
        <v>31950070.618000001</v>
      </c>
      <c r="AV16" s="7">
        <v>27698268.234099999</v>
      </c>
      <c r="AW16" s="7">
        <v>26076368.087200001</v>
      </c>
      <c r="AX16" s="7">
        <v>24830118.8594</v>
      </c>
      <c r="AY16" s="7">
        <v>23729743.660700001</v>
      </c>
    </row>
    <row r="17" spans="1:51" x14ac:dyDescent="0.25">
      <c r="A17" s="6" t="s">
        <v>17</v>
      </c>
      <c r="B17" s="7">
        <v>193567.60620000001</v>
      </c>
      <c r="C17" s="7">
        <v>190481.3683</v>
      </c>
      <c r="D17" s="7">
        <v>196592.4559</v>
      </c>
      <c r="E17" s="7">
        <v>208236.87460000001</v>
      </c>
      <c r="F17" s="7">
        <v>232144.3064</v>
      </c>
      <c r="G17" s="7">
        <v>245283.93830000001</v>
      </c>
      <c r="H17" s="7">
        <v>250177.75409999999</v>
      </c>
      <c r="I17" s="7">
        <v>241461.6697</v>
      </c>
      <c r="J17" s="7">
        <v>200112.18090000001</v>
      </c>
      <c r="K17" s="7">
        <v>145226.9094</v>
      </c>
      <c r="L17" s="7">
        <v>145549.7224</v>
      </c>
      <c r="M17" s="7">
        <v>168048.40179999999</v>
      </c>
      <c r="N17" s="7">
        <v>161703.47750000001</v>
      </c>
      <c r="O17" s="7">
        <v>168273.5736</v>
      </c>
      <c r="P17" s="7">
        <v>185971.60569999999</v>
      </c>
      <c r="Q17" s="7">
        <v>181742.48439999999</v>
      </c>
      <c r="R17" s="5"/>
      <c r="S17" s="7">
        <v>119169.1182</v>
      </c>
      <c r="T17" s="7">
        <v>125802.58839999999</v>
      </c>
      <c r="U17" s="7">
        <v>134830.8561</v>
      </c>
      <c r="V17" s="7">
        <v>148064.11679999999</v>
      </c>
      <c r="W17" s="7">
        <v>172336.3873</v>
      </c>
      <c r="X17" s="7">
        <v>182701.68410000001</v>
      </c>
      <c r="Y17" s="7">
        <v>187565.05420000001</v>
      </c>
      <c r="Z17" s="7">
        <v>184369.62299999999</v>
      </c>
      <c r="AA17" s="7">
        <v>137083.55600000001</v>
      </c>
      <c r="AB17" s="7">
        <v>79980.582800000004</v>
      </c>
      <c r="AC17" s="7">
        <v>79883.547300000006</v>
      </c>
      <c r="AD17" s="7">
        <v>94950.376300000004</v>
      </c>
      <c r="AE17" s="7">
        <v>84008.662800000006</v>
      </c>
      <c r="AF17" s="7">
        <v>67960.166400000002</v>
      </c>
      <c r="AG17" s="7">
        <v>79187.290099999998</v>
      </c>
      <c r="AH17" s="7">
        <v>75436.845300000001</v>
      </c>
      <c r="AI17" s="7"/>
      <c r="AJ17" s="7">
        <v>274543.95199999999</v>
      </c>
      <c r="AK17" s="7">
        <v>269021.0122</v>
      </c>
      <c r="AL17" s="7">
        <v>268388.4547</v>
      </c>
      <c r="AM17" s="7">
        <v>278885.14069999999</v>
      </c>
      <c r="AN17" s="7">
        <v>292977.49440000003</v>
      </c>
      <c r="AO17" s="7">
        <v>309360.67369999998</v>
      </c>
      <c r="AP17" s="7">
        <v>319027.91739999998</v>
      </c>
      <c r="AQ17" s="7">
        <v>301239.74550000002</v>
      </c>
      <c r="AR17" s="7">
        <v>257607.69440000001</v>
      </c>
      <c r="AS17" s="7">
        <v>212914.0625</v>
      </c>
      <c r="AT17" s="7">
        <v>222479.98639999999</v>
      </c>
      <c r="AU17" s="7">
        <v>251417.01800000001</v>
      </c>
      <c r="AV17" s="7">
        <v>263357.27069999999</v>
      </c>
      <c r="AW17" s="7">
        <v>289539.27639999997</v>
      </c>
      <c r="AX17" s="7">
        <v>308575.89760000003</v>
      </c>
      <c r="AY17" s="7">
        <v>306496.95899999997</v>
      </c>
    </row>
    <row r="18" spans="1:51" x14ac:dyDescent="0.25">
      <c r="A18" s="3" t="s">
        <v>18</v>
      </c>
      <c r="B18" s="4">
        <v>70271.06</v>
      </c>
      <c r="C18" s="4">
        <v>142751.4</v>
      </c>
      <c r="D18" s="4">
        <v>33508.11</v>
      </c>
      <c r="E18" s="4">
        <v>50470.83</v>
      </c>
      <c r="F18" s="4">
        <v>15388.15</v>
      </c>
      <c r="G18" s="4">
        <v>28214.26</v>
      </c>
      <c r="H18" s="4">
        <v>16758.54</v>
      </c>
      <c r="I18" s="4">
        <v>38362.43</v>
      </c>
      <c r="J18" s="4">
        <v>21228.95</v>
      </c>
      <c r="K18" s="4">
        <v>30144.92</v>
      </c>
      <c r="L18" s="4">
        <v>92934.86</v>
      </c>
      <c r="M18" s="4">
        <v>85674.79</v>
      </c>
      <c r="N18" s="4">
        <v>78804.91</v>
      </c>
      <c r="O18" s="4">
        <v>74408.55</v>
      </c>
      <c r="P18" s="4">
        <v>102012</v>
      </c>
      <c r="Q18" s="4">
        <v>64797</v>
      </c>
      <c r="R18" s="5"/>
      <c r="S18" s="4">
        <v>21165.82</v>
      </c>
      <c r="T18" s="4">
        <v>86386.49</v>
      </c>
      <c r="U18" s="4">
        <v>21360.35</v>
      </c>
      <c r="V18" s="4">
        <v>31450.63</v>
      </c>
      <c r="W18" s="4">
        <v>9730.4789999999994</v>
      </c>
      <c r="X18" s="4">
        <v>18425.38</v>
      </c>
      <c r="Y18" s="4">
        <v>10718.11</v>
      </c>
      <c r="Z18" s="4">
        <v>23758.3</v>
      </c>
      <c r="AA18" s="4">
        <v>13174.85</v>
      </c>
      <c r="AB18" s="4">
        <v>19249.41</v>
      </c>
      <c r="AC18" s="4">
        <v>58803.71</v>
      </c>
      <c r="AD18" s="4">
        <v>52561.91</v>
      </c>
      <c r="AE18" s="4">
        <v>46215.32</v>
      </c>
      <c r="AF18" s="4">
        <v>42592.46</v>
      </c>
      <c r="AG18" s="4">
        <v>57836.6</v>
      </c>
      <c r="AH18" s="4">
        <v>37524.89</v>
      </c>
      <c r="AJ18" s="4">
        <v>173424.7</v>
      </c>
      <c r="AK18" s="4">
        <v>209711.1</v>
      </c>
      <c r="AL18" s="4">
        <v>48584.49</v>
      </c>
      <c r="AM18" s="4">
        <v>72466.460000000006</v>
      </c>
      <c r="AN18" s="4">
        <v>21641.48</v>
      </c>
      <c r="AO18" s="4">
        <v>40593.85</v>
      </c>
      <c r="AP18" s="4">
        <v>23938.46</v>
      </c>
      <c r="AQ18" s="4">
        <v>55872.54</v>
      </c>
      <c r="AR18" s="4">
        <v>30624.38</v>
      </c>
      <c r="AS18" s="4">
        <v>43371.67</v>
      </c>
      <c r="AT18" s="4">
        <v>137711.29999999999</v>
      </c>
      <c r="AU18" s="4">
        <v>123880.1</v>
      </c>
      <c r="AV18" s="4">
        <v>123100</v>
      </c>
      <c r="AW18" s="4">
        <v>115243.4</v>
      </c>
      <c r="AX18" s="4">
        <v>159183.79999999999</v>
      </c>
      <c r="AY18" s="4">
        <v>103816.6</v>
      </c>
    </row>
    <row r="19" spans="1:51" x14ac:dyDescent="0.25">
      <c r="A19" s="3" t="s">
        <v>19</v>
      </c>
      <c r="B19" s="4">
        <v>20947220</v>
      </c>
      <c r="C19" s="4">
        <v>16337050</v>
      </c>
      <c r="D19" s="4">
        <v>9526821</v>
      </c>
      <c r="E19" s="4">
        <v>16299930</v>
      </c>
      <c r="F19" s="4">
        <v>6550821</v>
      </c>
      <c r="G19" s="4">
        <v>4758834</v>
      </c>
      <c r="H19" s="4">
        <v>4639661</v>
      </c>
      <c r="I19" s="4">
        <v>3843648</v>
      </c>
      <c r="J19" s="4">
        <v>2890685</v>
      </c>
      <c r="K19" s="4">
        <v>3595671</v>
      </c>
      <c r="L19" s="4">
        <v>4426855</v>
      </c>
      <c r="M19" s="4">
        <v>2982102</v>
      </c>
      <c r="N19" s="4">
        <v>3445208</v>
      </c>
      <c r="O19" s="4">
        <v>3807542</v>
      </c>
      <c r="P19" s="4">
        <v>3081599</v>
      </c>
      <c r="Q19" s="4">
        <v>2771182</v>
      </c>
      <c r="R19" s="5"/>
      <c r="S19" s="4">
        <v>1090630</v>
      </c>
      <c r="T19" s="4">
        <v>977915.3</v>
      </c>
      <c r="U19" s="4">
        <v>1072485</v>
      </c>
      <c r="V19" s="4">
        <v>1180748</v>
      </c>
      <c r="W19" s="4">
        <v>1132146</v>
      </c>
      <c r="X19" s="4">
        <v>1228243</v>
      </c>
      <c r="Y19" s="4">
        <v>1324510</v>
      </c>
      <c r="Z19" s="4">
        <v>942951.1</v>
      </c>
      <c r="AA19" s="4">
        <v>610688.4</v>
      </c>
      <c r="AB19" s="4">
        <v>476370.6</v>
      </c>
      <c r="AC19" s="4">
        <v>480377.2</v>
      </c>
      <c r="AD19" s="4">
        <v>483858</v>
      </c>
      <c r="AE19" s="4">
        <v>617078.69999999995</v>
      </c>
      <c r="AF19" s="4">
        <v>897309.3</v>
      </c>
      <c r="AG19" s="4">
        <v>842476</v>
      </c>
      <c r="AH19" s="4">
        <v>816961.4</v>
      </c>
      <c r="AJ19" s="4">
        <v>34383510</v>
      </c>
      <c r="AK19" s="4">
        <v>32081150</v>
      </c>
      <c r="AL19" s="4">
        <v>35296780</v>
      </c>
      <c r="AM19" s="4">
        <v>48567880</v>
      </c>
      <c r="AN19" s="4">
        <v>16195330</v>
      </c>
      <c r="AO19" s="4">
        <v>11707270</v>
      </c>
      <c r="AP19" s="4">
        <v>10984690</v>
      </c>
      <c r="AQ19" s="4">
        <v>9239093</v>
      </c>
      <c r="AR19" s="4">
        <v>6499427</v>
      </c>
      <c r="AS19" s="4">
        <v>8860655</v>
      </c>
      <c r="AT19" s="4">
        <v>10289340</v>
      </c>
      <c r="AU19" s="4">
        <v>6897644</v>
      </c>
      <c r="AV19" s="4">
        <v>7466209</v>
      </c>
      <c r="AW19" s="4">
        <v>7963701</v>
      </c>
      <c r="AX19" s="4">
        <v>6414960</v>
      </c>
      <c r="AY19" s="4">
        <v>5537779</v>
      </c>
    </row>
    <row r="20" spans="1:51" x14ac:dyDescent="0.25">
      <c r="A20" s="6" t="s">
        <v>20</v>
      </c>
      <c r="B20" s="7">
        <v>441713.90759999998</v>
      </c>
      <c r="C20" s="7">
        <v>423387.99530000001</v>
      </c>
      <c r="D20" s="7">
        <v>394874.7709</v>
      </c>
      <c r="E20" s="7">
        <v>341872.96049999999</v>
      </c>
      <c r="F20" s="7">
        <v>282930.03019999998</v>
      </c>
      <c r="G20" s="7">
        <v>228008.69209999999</v>
      </c>
      <c r="H20" s="7">
        <v>187590.4509</v>
      </c>
      <c r="I20" s="7">
        <v>159155.28450000001</v>
      </c>
      <c r="J20" s="7">
        <v>161586.51389999999</v>
      </c>
      <c r="K20" s="7">
        <v>194826.56820000001</v>
      </c>
      <c r="L20" s="7">
        <v>234953.41579999999</v>
      </c>
      <c r="M20" s="7">
        <v>264450.83620000002</v>
      </c>
      <c r="N20" s="7">
        <v>300370.79840000003</v>
      </c>
      <c r="O20" s="7">
        <v>347640.13549999997</v>
      </c>
      <c r="P20" s="7">
        <v>375353.15639999998</v>
      </c>
      <c r="Q20" s="7">
        <v>400980.12430000002</v>
      </c>
      <c r="R20" s="5"/>
      <c r="S20" s="7">
        <v>288330.26620000001</v>
      </c>
      <c r="T20" s="7">
        <v>269526.73719999997</v>
      </c>
      <c r="U20" s="7">
        <v>250653.1753</v>
      </c>
      <c r="V20" s="7">
        <v>215811.5956</v>
      </c>
      <c r="W20" s="7">
        <v>182406.11170000001</v>
      </c>
      <c r="X20" s="7">
        <v>140846.14079999999</v>
      </c>
      <c r="Y20" s="7">
        <v>109943.63009999999</v>
      </c>
      <c r="Z20" s="7">
        <v>93497.212100000004</v>
      </c>
      <c r="AA20" s="7">
        <v>85539.709199999998</v>
      </c>
      <c r="AB20" s="7">
        <v>92861.280199999994</v>
      </c>
      <c r="AC20" s="7">
        <v>104430.1917</v>
      </c>
      <c r="AD20" s="7">
        <v>113760.0031</v>
      </c>
      <c r="AE20" s="7">
        <v>118859.90889999999</v>
      </c>
      <c r="AF20" s="7">
        <v>110576.8177</v>
      </c>
      <c r="AG20" s="7">
        <v>123422.13280000001</v>
      </c>
      <c r="AH20" s="7">
        <v>136274.48910000001</v>
      </c>
      <c r="AI20" s="7"/>
      <c r="AJ20" s="7">
        <v>625348.74109999998</v>
      </c>
      <c r="AK20" s="7">
        <v>606342.85430000001</v>
      </c>
      <c r="AL20" s="7">
        <v>580801.52500000002</v>
      </c>
      <c r="AM20" s="7">
        <v>513427.12290000002</v>
      </c>
      <c r="AN20" s="7">
        <v>414784.52590000001</v>
      </c>
      <c r="AO20" s="7">
        <v>338372.2403</v>
      </c>
      <c r="AP20" s="7">
        <v>280514.81310000003</v>
      </c>
      <c r="AQ20" s="7">
        <v>244465.73929999999</v>
      </c>
      <c r="AR20" s="7">
        <v>262947.50079999998</v>
      </c>
      <c r="AS20" s="7">
        <v>354004.8749</v>
      </c>
      <c r="AT20" s="7">
        <v>424944.70500000002</v>
      </c>
      <c r="AU20" s="7">
        <v>467131.65210000001</v>
      </c>
      <c r="AV20" s="7">
        <v>556534.57949999999</v>
      </c>
      <c r="AW20" s="7">
        <v>631745.91299999994</v>
      </c>
      <c r="AX20" s="7">
        <v>666997.78469999996</v>
      </c>
      <c r="AY20" s="7">
        <v>705121.61549999996</v>
      </c>
    </row>
    <row r="21" spans="1:51" x14ac:dyDescent="0.25">
      <c r="A21" s="3" t="s">
        <v>21</v>
      </c>
      <c r="B21" s="4">
        <v>413618.3</v>
      </c>
      <c r="C21" s="4">
        <v>413061.9</v>
      </c>
      <c r="D21" s="4">
        <v>411919</v>
      </c>
      <c r="E21" s="4">
        <v>410883</v>
      </c>
      <c r="F21" s="4">
        <v>413762.3</v>
      </c>
      <c r="G21" s="4">
        <v>410728.7</v>
      </c>
      <c r="H21" s="4">
        <v>411062.4</v>
      </c>
      <c r="I21" s="4">
        <v>410929.9</v>
      </c>
      <c r="J21" s="4">
        <v>408718.4</v>
      </c>
      <c r="K21" s="4">
        <v>413726.9</v>
      </c>
      <c r="L21" s="4">
        <v>412984.9</v>
      </c>
      <c r="M21" s="4">
        <v>444650.8</v>
      </c>
      <c r="N21" s="4">
        <v>441897</v>
      </c>
      <c r="O21" s="4">
        <v>432346.7</v>
      </c>
      <c r="P21" s="4">
        <v>285783.59999999998</v>
      </c>
      <c r="Q21" s="4">
        <v>415705.8</v>
      </c>
      <c r="R21" s="5"/>
      <c r="S21" s="4">
        <v>306106.90000000002</v>
      </c>
      <c r="T21" s="4">
        <v>309090.3</v>
      </c>
      <c r="U21" s="4">
        <v>308749.09999999998</v>
      </c>
      <c r="V21" s="4">
        <v>311566.09999999998</v>
      </c>
      <c r="W21" s="4">
        <v>307893.3</v>
      </c>
      <c r="X21" s="4">
        <v>309781.5</v>
      </c>
      <c r="Y21" s="4">
        <v>310637.40000000002</v>
      </c>
      <c r="Z21" s="4">
        <v>308596.59999999998</v>
      </c>
      <c r="AA21" s="4">
        <v>303476.3</v>
      </c>
      <c r="AB21" s="4">
        <v>308644.90000000002</v>
      </c>
      <c r="AC21" s="4">
        <v>310410.5</v>
      </c>
      <c r="AD21" s="4">
        <v>357599.2</v>
      </c>
      <c r="AE21" s="4">
        <v>307893.59999999998</v>
      </c>
      <c r="AF21" s="4">
        <v>331115.2</v>
      </c>
      <c r="AG21" s="4">
        <v>216264.1</v>
      </c>
      <c r="AH21" s="4">
        <v>321153.8</v>
      </c>
      <c r="AJ21" s="4">
        <v>544681.9</v>
      </c>
      <c r="AK21" s="4">
        <v>531563.6</v>
      </c>
      <c r="AL21" s="4">
        <v>520875</v>
      </c>
      <c r="AM21" s="4">
        <v>529046.4</v>
      </c>
      <c r="AN21" s="4">
        <v>541331.19999999995</v>
      </c>
      <c r="AO21" s="4">
        <v>528653.1</v>
      </c>
      <c r="AP21" s="4">
        <v>533791.69999999995</v>
      </c>
      <c r="AQ21" s="4">
        <v>526269.30000000005</v>
      </c>
      <c r="AR21" s="4">
        <v>526956.19999999995</v>
      </c>
      <c r="AS21" s="4">
        <v>540110.1</v>
      </c>
      <c r="AT21" s="4">
        <v>547168.6</v>
      </c>
      <c r="AU21" s="4">
        <v>548147.4</v>
      </c>
      <c r="AV21" s="4">
        <v>597862.1</v>
      </c>
      <c r="AW21" s="4">
        <v>552956.6</v>
      </c>
      <c r="AX21" s="4">
        <v>357960.8</v>
      </c>
      <c r="AY21" s="4">
        <v>517353.7</v>
      </c>
    </row>
    <row r="22" spans="1:51" x14ac:dyDescent="0.25">
      <c r="A22" s="6" t="s">
        <v>22</v>
      </c>
      <c r="B22" s="7">
        <v>9189054.3104999997</v>
      </c>
      <c r="C22" s="7">
        <v>8907635.6925000008</v>
      </c>
      <c r="D22" s="7">
        <v>8692534.4829999991</v>
      </c>
      <c r="E22" s="7">
        <v>8556025.1090999991</v>
      </c>
      <c r="F22" s="7">
        <v>8558666.8767000008</v>
      </c>
      <c r="G22" s="7">
        <v>8324286.0301000001</v>
      </c>
      <c r="H22" s="7">
        <v>8184824.5405000001</v>
      </c>
      <c r="I22" s="7">
        <v>8217881.6206999999</v>
      </c>
      <c r="J22" s="7">
        <v>8436319.6029000003</v>
      </c>
      <c r="K22" s="7">
        <v>8878571.1553000007</v>
      </c>
      <c r="L22" s="7">
        <v>9620851.9028999992</v>
      </c>
      <c r="M22" s="7">
        <v>9720848.3322000001</v>
      </c>
      <c r="N22" s="7">
        <v>8952716.8489999995</v>
      </c>
      <c r="O22" s="7">
        <v>8332710.6621000003</v>
      </c>
      <c r="P22" s="7">
        <v>7727372.9551999997</v>
      </c>
      <c r="Q22" s="7">
        <v>7303047.5938999997</v>
      </c>
      <c r="R22" s="5"/>
      <c r="S22" s="7">
        <v>6780249.8607000001</v>
      </c>
      <c r="T22" s="7">
        <v>6691875.2492000004</v>
      </c>
      <c r="U22" s="7">
        <v>6528362.2262000004</v>
      </c>
      <c r="V22" s="7">
        <v>6447391.2419999996</v>
      </c>
      <c r="W22" s="7">
        <v>6595212.8466999996</v>
      </c>
      <c r="X22" s="7">
        <v>6482967.0010000002</v>
      </c>
      <c r="Y22" s="7">
        <v>6334060.4721999997</v>
      </c>
      <c r="Z22" s="7">
        <v>6378313.5941000003</v>
      </c>
      <c r="AA22" s="7">
        <v>6787414.5629000003</v>
      </c>
      <c r="AB22" s="7">
        <v>6946828.1847000001</v>
      </c>
      <c r="AC22" s="7">
        <v>7598069.3667000001</v>
      </c>
      <c r="AD22" s="7">
        <v>8057197.3680999996</v>
      </c>
      <c r="AE22" s="7">
        <v>6800934.0329999998</v>
      </c>
      <c r="AF22" s="7">
        <v>5769925.8202</v>
      </c>
      <c r="AG22" s="7">
        <v>5210083.9451000001</v>
      </c>
      <c r="AH22" s="7">
        <v>4820391.8887</v>
      </c>
      <c r="AI22" s="7"/>
      <c r="AJ22" s="7">
        <v>11872667.912</v>
      </c>
      <c r="AK22" s="7">
        <v>11238784.305400001</v>
      </c>
      <c r="AL22" s="7">
        <v>10968001.4801</v>
      </c>
      <c r="AM22" s="7">
        <v>10731692.052999999</v>
      </c>
      <c r="AN22" s="7">
        <v>10560928.9889</v>
      </c>
      <c r="AO22" s="7">
        <v>10418681.250399999</v>
      </c>
      <c r="AP22" s="7">
        <v>10080384.4101</v>
      </c>
      <c r="AQ22" s="7">
        <v>10126134.3366</v>
      </c>
      <c r="AR22" s="7">
        <v>10257113.3662</v>
      </c>
      <c r="AS22" s="7">
        <v>10977003.473999999</v>
      </c>
      <c r="AT22" s="7">
        <v>11697038.605900001</v>
      </c>
      <c r="AU22" s="7">
        <v>11481263.0096</v>
      </c>
      <c r="AV22" s="7">
        <v>11401162.491699999</v>
      </c>
      <c r="AW22" s="7">
        <v>11479635.5678</v>
      </c>
      <c r="AX22" s="7">
        <v>10959200.0001</v>
      </c>
      <c r="AY22" s="7">
        <v>10420225.9661</v>
      </c>
    </row>
    <row r="23" spans="1:51" x14ac:dyDescent="0.25">
      <c r="A23" s="6" t="s">
        <v>23</v>
      </c>
      <c r="B23" s="7">
        <v>4150982.2075</v>
      </c>
      <c r="C23" s="7">
        <v>4206829.4073000001</v>
      </c>
      <c r="D23" s="7">
        <v>4226805.5959999999</v>
      </c>
      <c r="E23" s="7">
        <v>4225303.8326000003</v>
      </c>
      <c r="F23" s="7">
        <v>4176626.5247</v>
      </c>
      <c r="G23" s="7">
        <v>4145680.5699</v>
      </c>
      <c r="H23" s="7">
        <v>4164654.3574999999</v>
      </c>
      <c r="I23" s="7">
        <v>4174285.1209999998</v>
      </c>
      <c r="J23" s="7">
        <v>4370011.1697000004</v>
      </c>
      <c r="K23" s="7">
        <v>4420358.6377999997</v>
      </c>
      <c r="L23" s="7">
        <v>4518461.4508999996</v>
      </c>
      <c r="M23" s="7">
        <v>4711323.7921000002</v>
      </c>
      <c r="N23" s="7">
        <v>4884695.7280000001</v>
      </c>
      <c r="O23" s="7">
        <v>4820595.4025999997</v>
      </c>
      <c r="P23" s="7">
        <v>4789465.5416999999</v>
      </c>
      <c r="Q23" s="7">
        <v>4637354.9496999998</v>
      </c>
      <c r="R23" s="5"/>
      <c r="S23" s="7">
        <v>3173378.3865</v>
      </c>
      <c r="T23" s="7">
        <v>3101152.5545000001</v>
      </c>
      <c r="U23" s="7">
        <v>2977455.0929999999</v>
      </c>
      <c r="V23" s="7">
        <v>2888857.5734000001</v>
      </c>
      <c r="W23" s="7">
        <v>2859307.5959999999</v>
      </c>
      <c r="X23" s="7">
        <v>2754328.4161999999</v>
      </c>
      <c r="Y23" s="7">
        <v>2679958.1003</v>
      </c>
      <c r="Z23" s="7">
        <v>2683935.301</v>
      </c>
      <c r="AA23" s="7">
        <v>2902612.108</v>
      </c>
      <c r="AB23" s="7">
        <v>3101670.0838000001</v>
      </c>
      <c r="AC23" s="7">
        <v>3371108.0814999999</v>
      </c>
      <c r="AD23" s="7">
        <v>3712455.4367999998</v>
      </c>
      <c r="AE23" s="7">
        <v>3973520.2850000001</v>
      </c>
      <c r="AF23" s="7">
        <v>3832601.679</v>
      </c>
      <c r="AG23" s="7">
        <v>3796293.7511</v>
      </c>
      <c r="AH23" s="7">
        <v>3645941.0962</v>
      </c>
      <c r="AI23" s="7"/>
      <c r="AJ23" s="7">
        <v>5158544.932</v>
      </c>
      <c r="AK23" s="7">
        <v>5357688.4512</v>
      </c>
      <c r="AL23" s="7">
        <v>5505989.9807000002</v>
      </c>
      <c r="AM23" s="7">
        <v>5669376.7296000002</v>
      </c>
      <c r="AN23" s="7">
        <v>5689483.1684999997</v>
      </c>
      <c r="AO23" s="7">
        <v>5685686.5295000002</v>
      </c>
      <c r="AP23" s="7">
        <v>5820863.0963000003</v>
      </c>
      <c r="AQ23" s="7">
        <v>5809347.9952999996</v>
      </c>
      <c r="AR23" s="7">
        <v>5811043.2028999999</v>
      </c>
      <c r="AS23" s="7">
        <v>5838318.5893000001</v>
      </c>
      <c r="AT23" s="7">
        <v>5902326.3119000001</v>
      </c>
      <c r="AU23" s="7">
        <v>5903780.8865999999</v>
      </c>
      <c r="AV23" s="7">
        <v>5873156.5906999996</v>
      </c>
      <c r="AW23" s="7">
        <v>5956764.5329</v>
      </c>
      <c r="AX23" s="7">
        <v>5860913.1215000004</v>
      </c>
      <c r="AY23" s="7">
        <v>5695439.9442999996</v>
      </c>
    </row>
    <row r="24" spans="1:51" x14ac:dyDescent="0.25">
      <c r="A24" s="6" t="s">
        <v>24</v>
      </c>
      <c r="B24" s="7">
        <v>570355.06689999998</v>
      </c>
      <c r="C24" s="7">
        <v>504700.38740000001</v>
      </c>
      <c r="D24" s="7">
        <v>427667.7758</v>
      </c>
      <c r="E24" s="7">
        <v>338071.41190000001</v>
      </c>
      <c r="F24" s="7">
        <v>251297.72949999999</v>
      </c>
      <c r="G24" s="7">
        <v>186603.43919999999</v>
      </c>
      <c r="H24" s="7">
        <v>145167.8224</v>
      </c>
      <c r="I24" s="7">
        <v>127815.3018</v>
      </c>
      <c r="J24" s="7">
        <v>131123.09469999999</v>
      </c>
      <c r="K24" s="7">
        <v>144479.28049999999</v>
      </c>
      <c r="L24" s="7">
        <v>166432.62530000001</v>
      </c>
      <c r="M24" s="7">
        <v>182510.147</v>
      </c>
      <c r="N24" s="7">
        <v>186723.75810000001</v>
      </c>
      <c r="O24" s="7">
        <v>197041.5001</v>
      </c>
      <c r="P24" s="7">
        <v>182221.73420000001</v>
      </c>
      <c r="Q24" s="7">
        <v>164717.1961</v>
      </c>
      <c r="R24" s="5"/>
      <c r="S24" s="7">
        <v>350430.45549999998</v>
      </c>
      <c r="T24" s="7">
        <v>286220.14150000003</v>
      </c>
      <c r="U24" s="7">
        <v>237639.37289999999</v>
      </c>
      <c r="V24" s="7">
        <v>176593.2715</v>
      </c>
      <c r="W24" s="7">
        <v>132351.5546</v>
      </c>
      <c r="X24" s="7">
        <v>96286.429900000003</v>
      </c>
      <c r="Y24" s="7">
        <v>82263.237099999998</v>
      </c>
      <c r="Z24" s="7">
        <v>84646.698699999994</v>
      </c>
      <c r="AA24" s="7">
        <v>96123.057799999995</v>
      </c>
      <c r="AB24" s="7">
        <v>90807.695699999997</v>
      </c>
      <c r="AC24" s="7">
        <v>95491.523100000006</v>
      </c>
      <c r="AD24" s="7">
        <v>93594.297200000001</v>
      </c>
      <c r="AE24" s="7">
        <v>77558.745599999995</v>
      </c>
      <c r="AF24" s="7">
        <v>70327.628500000006</v>
      </c>
      <c r="AG24" s="7">
        <v>62742.374100000001</v>
      </c>
      <c r="AH24" s="7">
        <v>54755.773099999999</v>
      </c>
      <c r="AI24" s="7"/>
      <c r="AJ24" s="7">
        <v>787417.25320000004</v>
      </c>
      <c r="AK24" s="7">
        <v>728766.24699999997</v>
      </c>
      <c r="AL24" s="7">
        <v>664521.15009999997</v>
      </c>
      <c r="AM24" s="7">
        <v>550712.66689999995</v>
      </c>
      <c r="AN24" s="7">
        <v>418828.1115</v>
      </c>
      <c r="AO24" s="7">
        <v>294349.73560000001</v>
      </c>
      <c r="AP24" s="7">
        <v>224382.71309999999</v>
      </c>
      <c r="AQ24" s="7">
        <v>184124.40590000001</v>
      </c>
      <c r="AR24" s="7">
        <v>168539.87899999999</v>
      </c>
      <c r="AS24" s="7">
        <v>201889.6563</v>
      </c>
      <c r="AT24" s="7">
        <v>254013.41949999999</v>
      </c>
      <c r="AU24" s="7">
        <v>290840.84529999999</v>
      </c>
      <c r="AV24" s="7">
        <v>336923.48739999998</v>
      </c>
      <c r="AW24" s="7">
        <v>373921.7916</v>
      </c>
      <c r="AX24" s="7">
        <v>357979.77720000001</v>
      </c>
      <c r="AY24" s="7">
        <v>326915.64850000001</v>
      </c>
    </row>
    <row r="25" spans="1:51" x14ac:dyDescent="0.25">
      <c r="A25" s="6" t="s">
        <v>25</v>
      </c>
      <c r="B25" s="7">
        <v>7236716.6754999999</v>
      </c>
      <c r="C25" s="7">
        <v>8227006.5066999998</v>
      </c>
      <c r="D25" s="7">
        <v>7601272.8979000002</v>
      </c>
      <c r="E25" s="7">
        <v>7363473.9771999996</v>
      </c>
      <c r="F25" s="7">
        <v>6457880.0401999997</v>
      </c>
      <c r="G25" s="7">
        <v>5167384.3169999998</v>
      </c>
      <c r="H25" s="7">
        <v>4136125.5369000002</v>
      </c>
      <c r="I25" s="7">
        <v>3256025.6039</v>
      </c>
      <c r="J25" s="7">
        <v>2722736.6631</v>
      </c>
      <c r="K25" s="7">
        <v>2875753.3248000001</v>
      </c>
      <c r="L25" s="7">
        <v>3265970.5814</v>
      </c>
      <c r="M25" s="7">
        <v>3682069.2376000001</v>
      </c>
      <c r="N25" s="7">
        <v>5014756.3241999997</v>
      </c>
      <c r="O25" s="7">
        <v>6514746.0630999999</v>
      </c>
      <c r="P25" s="7">
        <v>6727633.2620999999</v>
      </c>
      <c r="Q25" s="7">
        <v>6506297.3115999997</v>
      </c>
      <c r="R25" s="5"/>
      <c r="S25" s="7">
        <v>5476161.9815999996</v>
      </c>
      <c r="T25" s="7">
        <v>6297709.2443000004</v>
      </c>
      <c r="U25" s="7">
        <v>5740801.4265999999</v>
      </c>
      <c r="V25" s="7">
        <v>5602130.0436000004</v>
      </c>
      <c r="W25" s="7">
        <v>4868968.5263999999</v>
      </c>
      <c r="X25" s="7">
        <v>3715340.4331</v>
      </c>
      <c r="Y25" s="7">
        <v>2936722.1360999998</v>
      </c>
      <c r="Z25" s="7">
        <v>2335278.1047</v>
      </c>
      <c r="AA25" s="7">
        <v>1991938.1288000001</v>
      </c>
      <c r="AB25" s="7">
        <v>2158708.3568000002</v>
      </c>
      <c r="AC25" s="7">
        <v>2494233.861</v>
      </c>
      <c r="AD25" s="7">
        <v>2472169.7373000002</v>
      </c>
      <c r="AE25" s="7">
        <v>2864170.0611999999</v>
      </c>
      <c r="AF25" s="7">
        <v>3761579.7072000001</v>
      </c>
      <c r="AG25" s="7">
        <v>3926001.8969999999</v>
      </c>
      <c r="AH25" s="7">
        <v>3780167.6233000001</v>
      </c>
      <c r="AI25" s="7"/>
      <c r="AJ25" s="7">
        <v>9322284.8315999992</v>
      </c>
      <c r="AK25" s="7">
        <v>10234656.8719</v>
      </c>
      <c r="AL25" s="7">
        <v>9445739.4203999992</v>
      </c>
      <c r="AM25" s="7">
        <v>9190059.0113999993</v>
      </c>
      <c r="AN25" s="7">
        <v>8248679.1209000004</v>
      </c>
      <c r="AO25" s="7">
        <v>6780378.1952</v>
      </c>
      <c r="AP25" s="7">
        <v>5478855.1664000005</v>
      </c>
      <c r="AQ25" s="7">
        <v>4309905.1486</v>
      </c>
      <c r="AR25" s="7">
        <v>3601246.7699000002</v>
      </c>
      <c r="AS25" s="7">
        <v>3691187.9185000001</v>
      </c>
      <c r="AT25" s="7">
        <v>4203439.1260000002</v>
      </c>
      <c r="AU25" s="7">
        <v>5151338.4913999997</v>
      </c>
      <c r="AV25" s="7">
        <v>7994351.3794999998</v>
      </c>
      <c r="AW25" s="7">
        <v>10801800.3455</v>
      </c>
      <c r="AX25" s="7">
        <v>11254061.5579</v>
      </c>
      <c r="AY25" s="7">
        <v>10971791.795299999</v>
      </c>
    </row>
    <row r="26" spans="1:51" x14ac:dyDescent="0.25">
      <c r="A26" s="6" t="s">
        <v>26</v>
      </c>
      <c r="B26" s="7">
        <v>1436610.2741</v>
      </c>
      <c r="C26" s="7">
        <v>1453021.2134</v>
      </c>
      <c r="D26" s="7">
        <v>1466087.3981000001</v>
      </c>
      <c r="E26" s="7">
        <v>1473117.2962</v>
      </c>
      <c r="F26" s="7">
        <v>1486353.9685</v>
      </c>
      <c r="G26" s="7">
        <v>1460846.8299</v>
      </c>
      <c r="H26" s="7">
        <v>1434377.4480000001</v>
      </c>
      <c r="I26" s="7">
        <v>1430493.1414999999</v>
      </c>
      <c r="J26" s="7">
        <v>1418452.8075999999</v>
      </c>
      <c r="K26" s="7">
        <v>1401518.9776000001</v>
      </c>
      <c r="L26" s="7">
        <v>1326420.9346</v>
      </c>
      <c r="M26" s="7">
        <v>1327823.5375000001</v>
      </c>
      <c r="N26" s="7">
        <v>1429266.1025</v>
      </c>
      <c r="O26" s="7">
        <v>1583667.1501</v>
      </c>
      <c r="P26" s="7">
        <v>1494666.0862</v>
      </c>
      <c r="Q26" s="7">
        <v>1108606.8333999999</v>
      </c>
      <c r="R26" s="5"/>
      <c r="S26" s="7">
        <v>949873.72640000004</v>
      </c>
      <c r="T26" s="7">
        <v>943558.5773</v>
      </c>
      <c r="U26" s="7">
        <v>920810.51890000002</v>
      </c>
      <c r="V26" s="7">
        <v>939158.81200000003</v>
      </c>
      <c r="W26" s="7">
        <v>970766.34779999999</v>
      </c>
      <c r="X26" s="7">
        <v>979838.59779999999</v>
      </c>
      <c r="Y26" s="7">
        <v>972839.35739999998</v>
      </c>
      <c r="Z26" s="7">
        <v>1027868.2155</v>
      </c>
      <c r="AA26" s="7">
        <v>1121519.8356000001</v>
      </c>
      <c r="AB26" s="7">
        <v>1130984.7042</v>
      </c>
      <c r="AC26" s="7">
        <v>1058646.1883</v>
      </c>
      <c r="AD26" s="7">
        <v>1017933.9774</v>
      </c>
      <c r="AE26" s="7">
        <v>1043794.1574</v>
      </c>
      <c r="AF26" s="7">
        <v>1069374.5641999999</v>
      </c>
      <c r="AG26" s="7">
        <v>973455.11919999996</v>
      </c>
      <c r="AH26" s="7">
        <v>668776.96349999995</v>
      </c>
      <c r="AI26" s="7"/>
      <c r="AJ26" s="7">
        <v>2058377.4846999999</v>
      </c>
      <c r="AK26" s="7">
        <v>2157640.9457</v>
      </c>
      <c r="AL26" s="7">
        <v>2227396.4186</v>
      </c>
      <c r="AM26" s="7">
        <v>2180644.9043999999</v>
      </c>
      <c r="AN26" s="7">
        <v>2118721.5428999998</v>
      </c>
      <c r="AO26" s="7">
        <v>1959438.2594999999</v>
      </c>
      <c r="AP26" s="7">
        <v>1902497.5356000001</v>
      </c>
      <c r="AQ26" s="7">
        <v>1860823.8273</v>
      </c>
      <c r="AR26" s="7">
        <v>1758153.7712999999</v>
      </c>
      <c r="AS26" s="7">
        <v>1715144.9376999999</v>
      </c>
      <c r="AT26" s="7">
        <v>1653738.0167</v>
      </c>
      <c r="AU26" s="7">
        <v>1662996.1170000001</v>
      </c>
      <c r="AV26" s="7">
        <v>1844860.1997</v>
      </c>
      <c r="AW26" s="7">
        <v>2135121.0803999999</v>
      </c>
      <c r="AX26" s="7">
        <v>2021907.3066</v>
      </c>
      <c r="AY26" s="7">
        <v>1606768.8959999999</v>
      </c>
    </row>
    <row r="27" spans="1:51" x14ac:dyDescent="0.25">
      <c r="A27" s="3" t="s">
        <v>27</v>
      </c>
      <c r="B27" s="4">
        <v>1704900</v>
      </c>
      <c r="C27" s="4">
        <v>1495164</v>
      </c>
      <c r="D27" s="4">
        <v>1514375</v>
      </c>
      <c r="E27" s="4">
        <v>2089718</v>
      </c>
      <c r="F27" s="4">
        <v>1669577</v>
      </c>
      <c r="G27" s="4">
        <v>1314431</v>
      </c>
      <c r="H27" s="4">
        <v>909312.4</v>
      </c>
      <c r="I27" s="4">
        <v>614316.19999999995</v>
      </c>
      <c r="J27" s="4">
        <v>393499.3</v>
      </c>
      <c r="K27" s="4">
        <v>612876.6</v>
      </c>
      <c r="L27" s="4">
        <v>650511.5</v>
      </c>
      <c r="M27" s="4">
        <v>836071.4</v>
      </c>
      <c r="N27" s="4">
        <v>1228042</v>
      </c>
      <c r="O27" s="4">
        <v>1233399</v>
      </c>
      <c r="P27" s="4">
        <v>1208167</v>
      </c>
      <c r="Q27" s="4">
        <v>2371110</v>
      </c>
      <c r="R27" s="5"/>
      <c r="S27" s="4">
        <v>69365.460000000006</v>
      </c>
      <c r="T27" s="4">
        <v>64044.03</v>
      </c>
      <c r="U27" s="4">
        <v>45976.91</v>
      </c>
      <c r="V27" s="4">
        <v>40986.800000000003</v>
      </c>
      <c r="W27" s="4">
        <v>28922.11</v>
      </c>
      <c r="X27" s="4">
        <v>21816.18</v>
      </c>
      <c r="Y27" s="4">
        <v>16332.29</v>
      </c>
      <c r="Z27" s="4">
        <v>107079</v>
      </c>
      <c r="AA27" s="4">
        <v>219034.6</v>
      </c>
      <c r="AB27" s="4">
        <v>384929.9</v>
      </c>
      <c r="AC27" s="4">
        <v>383472.2</v>
      </c>
      <c r="AD27" s="4">
        <v>469100.6</v>
      </c>
      <c r="AE27" s="4">
        <v>742800.8</v>
      </c>
      <c r="AF27" s="4">
        <v>765254.3</v>
      </c>
      <c r="AG27" s="4">
        <v>733293.8</v>
      </c>
      <c r="AH27" s="4">
        <v>1489277</v>
      </c>
      <c r="AJ27" s="4">
        <v>5629710</v>
      </c>
      <c r="AK27" s="4">
        <v>5123590</v>
      </c>
      <c r="AL27" s="4">
        <v>5689872</v>
      </c>
      <c r="AM27" s="4">
        <v>6393490</v>
      </c>
      <c r="AN27" s="4">
        <v>4918936</v>
      </c>
      <c r="AO27" s="4">
        <v>3478210</v>
      </c>
      <c r="AP27" s="4">
        <v>2647333</v>
      </c>
      <c r="AQ27" s="4">
        <v>1572304</v>
      </c>
      <c r="AR27" s="4">
        <v>612866.6</v>
      </c>
      <c r="AS27" s="4">
        <v>899375.3</v>
      </c>
      <c r="AT27" s="4">
        <v>975517.4</v>
      </c>
      <c r="AU27" s="4">
        <v>1288556</v>
      </c>
      <c r="AV27" s="4">
        <v>1969470</v>
      </c>
      <c r="AW27" s="4">
        <v>1963094</v>
      </c>
      <c r="AX27" s="4">
        <v>2016441</v>
      </c>
      <c r="AY27" s="4">
        <v>3987583</v>
      </c>
    </row>
    <row r="28" spans="1:51" x14ac:dyDescent="0.25">
      <c r="A28" s="6" t="s">
        <v>28</v>
      </c>
      <c r="B28" s="7">
        <v>4835959.4967999998</v>
      </c>
      <c r="C28" s="7">
        <v>4808412.8530999999</v>
      </c>
      <c r="D28" s="7">
        <v>4745183.5604999997</v>
      </c>
      <c r="E28" s="7">
        <v>4476081.2167999996</v>
      </c>
      <c r="F28" s="7">
        <v>4274111.7155999998</v>
      </c>
      <c r="G28" s="7">
        <v>4094413.7030000002</v>
      </c>
      <c r="H28" s="7">
        <v>4459691.0459000003</v>
      </c>
      <c r="I28" s="7">
        <v>4948815.8733000001</v>
      </c>
      <c r="J28" s="7">
        <v>5740804.1897</v>
      </c>
      <c r="K28" s="7">
        <v>6512812.5252</v>
      </c>
      <c r="L28" s="7">
        <v>6196540.1573999999</v>
      </c>
      <c r="M28" s="7">
        <v>5558966.1805999996</v>
      </c>
      <c r="N28" s="7">
        <v>4585248.6346000005</v>
      </c>
      <c r="O28" s="7">
        <v>3526756.4350999999</v>
      </c>
      <c r="P28" s="7">
        <v>3487180.7126000002</v>
      </c>
      <c r="Q28" s="7">
        <v>3250108.574</v>
      </c>
      <c r="R28" s="5"/>
      <c r="S28" s="7">
        <v>3344716.9822999998</v>
      </c>
      <c r="T28" s="7">
        <v>3457583.1286999998</v>
      </c>
      <c r="U28" s="7">
        <v>3471371.9416999999</v>
      </c>
      <c r="V28" s="7">
        <v>3263287.8127000001</v>
      </c>
      <c r="W28" s="7">
        <v>3184395.4356</v>
      </c>
      <c r="X28" s="7">
        <v>3075317.3676999998</v>
      </c>
      <c r="Y28" s="7">
        <v>3411897.2776000001</v>
      </c>
      <c r="Z28" s="7">
        <v>3950999.6614999999</v>
      </c>
      <c r="AA28" s="7">
        <v>4738410.1068000002</v>
      </c>
      <c r="AB28" s="7">
        <v>5438518.7275</v>
      </c>
      <c r="AC28" s="7">
        <v>5090813.9142000005</v>
      </c>
      <c r="AD28" s="7">
        <v>4575548.2874999996</v>
      </c>
      <c r="AE28" s="7">
        <v>3701761.9385000002</v>
      </c>
      <c r="AF28" s="7">
        <v>2652933.8972</v>
      </c>
      <c r="AG28" s="7">
        <v>2613617.0260000001</v>
      </c>
      <c r="AH28" s="7">
        <v>2398541.7809000001</v>
      </c>
      <c r="AI28" s="7"/>
      <c r="AJ28" s="7">
        <v>6389667.3869000003</v>
      </c>
      <c r="AK28" s="7">
        <v>6274922.9699999997</v>
      </c>
      <c r="AL28" s="7">
        <v>6195311.7740000002</v>
      </c>
      <c r="AM28" s="7">
        <v>5811811.6122000003</v>
      </c>
      <c r="AN28" s="7">
        <v>5319612.5016999999</v>
      </c>
      <c r="AO28" s="7">
        <v>5139959.2238999996</v>
      </c>
      <c r="AP28" s="7">
        <v>5603940.4446</v>
      </c>
      <c r="AQ28" s="7">
        <v>6106295.6037999997</v>
      </c>
      <c r="AR28" s="7">
        <v>6811533.1980999997</v>
      </c>
      <c r="AS28" s="7">
        <v>7589967.7369999997</v>
      </c>
      <c r="AT28" s="7">
        <v>7299826.4994999999</v>
      </c>
      <c r="AU28" s="7">
        <v>6610409.0010000002</v>
      </c>
      <c r="AV28" s="7">
        <v>5538636.5356999999</v>
      </c>
      <c r="AW28" s="7">
        <v>4539270.1639999999</v>
      </c>
      <c r="AX28" s="7">
        <v>4518160.2761000004</v>
      </c>
      <c r="AY28" s="7">
        <v>4209769.1786000002</v>
      </c>
    </row>
    <row r="29" spans="1:51" x14ac:dyDescent="0.25">
      <c r="A29" s="6" t="s">
        <v>29</v>
      </c>
      <c r="B29" s="7">
        <v>5003967.2330999998</v>
      </c>
      <c r="C29" s="7">
        <v>5072333.3559999997</v>
      </c>
      <c r="D29" s="7">
        <v>5219181.1840000004</v>
      </c>
      <c r="E29" s="7">
        <v>5497799.1540000001</v>
      </c>
      <c r="F29" s="7">
        <v>5827194.6398999998</v>
      </c>
      <c r="G29" s="7">
        <v>6097191.2198999999</v>
      </c>
      <c r="H29" s="7">
        <v>5759425.3421</v>
      </c>
      <c r="I29" s="7">
        <v>5504451.7465000004</v>
      </c>
      <c r="J29" s="7">
        <v>5059391.5415000003</v>
      </c>
      <c r="K29" s="7">
        <v>4864374.4682</v>
      </c>
      <c r="L29" s="7">
        <v>5255256.6941999998</v>
      </c>
      <c r="M29" s="7">
        <v>5693246.9501999998</v>
      </c>
      <c r="N29" s="7">
        <v>6642256.2677999996</v>
      </c>
      <c r="O29" s="7">
        <v>7265027.9206999997</v>
      </c>
      <c r="P29" s="7">
        <v>7367169.0921</v>
      </c>
      <c r="Q29" s="7">
        <v>7500706.1445000004</v>
      </c>
      <c r="R29" s="5"/>
      <c r="S29" s="7">
        <v>3876449.6954999999</v>
      </c>
      <c r="T29" s="7">
        <v>3880760.5800999999</v>
      </c>
      <c r="U29" s="7">
        <v>3927968.0496999999</v>
      </c>
      <c r="V29" s="7">
        <v>4183364.5639</v>
      </c>
      <c r="W29" s="7">
        <v>4581160.6622000001</v>
      </c>
      <c r="X29" s="7">
        <v>4791411.5465000002</v>
      </c>
      <c r="Y29" s="7">
        <v>4545424.3189000003</v>
      </c>
      <c r="Z29" s="7">
        <v>4392100.1383999996</v>
      </c>
      <c r="AA29" s="7">
        <v>4097901.5674999999</v>
      </c>
      <c r="AB29" s="7">
        <v>3837589.0167999999</v>
      </c>
      <c r="AC29" s="7">
        <v>4195611.8542999998</v>
      </c>
      <c r="AD29" s="7">
        <v>4607814.2024999997</v>
      </c>
      <c r="AE29" s="7">
        <v>5442227.6441000002</v>
      </c>
      <c r="AF29" s="7">
        <v>5906124.5574000003</v>
      </c>
      <c r="AG29" s="7">
        <v>5966732.4589999998</v>
      </c>
      <c r="AH29" s="7">
        <v>6080830.4504000004</v>
      </c>
      <c r="AI29" s="7"/>
      <c r="AJ29" s="7">
        <v>6190361.0409000004</v>
      </c>
      <c r="AK29" s="7">
        <v>6263726.2240000004</v>
      </c>
      <c r="AL29" s="7">
        <v>6541458.8761</v>
      </c>
      <c r="AM29" s="7">
        <v>6872586.8234000001</v>
      </c>
      <c r="AN29" s="7">
        <v>7008857.2927000001</v>
      </c>
      <c r="AO29" s="7">
        <v>7411432.4835000001</v>
      </c>
      <c r="AP29" s="7">
        <v>6935277.0159999998</v>
      </c>
      <c r="AQ29" s="7">
        <v>6603966.3693000004</v>
      </c>
      <c r="AR29" s="7">
        <v>5940690.4752000002</v>
      </c>
      <c r="AS29" s="7">
        <v>5879215.9003999997</v>
      </c>
      <c r="AT29" s="7">
        <v>6331799.8075000001</v>
      </c>
      <c r="AU29" s="7">
        <v>6800739.2276999997</v>
      </c>
      <c r="AV29" s="7">
        <v>7994171.9696000004</v>
      </c>
      <c r="AW29" s="7">
        <v>8847038.3654999994</v>
      </c>
      <c r="AX29" s="7">
        <v>8875392.0153999999</v>
      </c>
      <c r="AY29" s="7">
        <v>9121216.7399000004</v>
      </c>
    </row>
    <row r="30" spans="1:51" x14ac:dyDescent="0.25">
      <c r="A30" s="3" t="s">
        <v>30</v>
      </c>
      <c r="B30" s="4">
        <v>253966.1</v>
      </c>
      <c r="C30" s="4">
        <v>262371.5</v>
      </c>
      <c r="D30" s="4">
        <v>289016.40000000002</v>
      </c>
      <c r="E30" s="4">
        <v>305494.3</v>
      </c>
      <c r="F30" s="4">
        <v>308326.2</v>
      </c>
      <c r="G30" s="4">
        <v>311799.09999999998</v>
      </c>
      <c r="H30" s="4">
        <v>325681.7</v>
      </c>
      <c r="I30" s="4">
        <v>339616.8</v>
      </c>
      <c r="J30" s="4">
        <v>334712.3</v>
      </c>
      <c r="K30" s="4">
        <v>346953.1</v>
      </c>
      <c r="L30" s="4">
        <v>243355.7</v>
      </c>
      <c r="M30" s="4">
        <v>229951.5</v>
      </c>
      <c r="N30" s="4">
        <v>235760.4</v>
      </c>
      <c r="O30" s="4">
        <v>250063</v>
      </c>
      <c r="P30" s="4">
        <v>197352.2</v>
      </c>
      <c r="Q30" s="4">
        <v>256610.9</v>
      </c>
      <c r="R30" s="5"/>
      <c r="S30" s="4">
        <v>30788.77</v>
      </c>
      <c r="T30" s="4">
        <v>31296.04</v>
      </c>
      <c r="U30" s="4">
        <v>43887.42</v>
      </c>
      <c r="V30" s="4">
        <v>40532.36</v>
      </c>
      <c r="W30" s="4">
        <v>43068.65</v>
      </c>
      <c r="X30" s="4">
        <v>44041.53</v>
      </c>
      <c r="Y30" s="4">
        <v>44533.27</v>
      </c>
      <c r="Z30" s="4">
        <v>46065.59</v>
      </c>
      <c r="AA30" s="4">
        <v>52204.29</v>
      </c>
      <c r="AB30" s="4">
        <v>47885.66</v>
      </c>
      <c r="AC30" s="4">
        <v>31785.79</v>
      </c>
      <c r="AD30" s="4">
        <v>27865.01</v>
      </c>
      <c r="AE30" s="4">
        <v>33153.94</v>
      </c>
      <c r="AF30" s="4">
        <v>33236.11</v>
      </c>
      <c r="AG30" s="4">
        <v>36393.300000000003</v>
      </c>
      <c r="AH30" s="4">
        <v>50346.29</v>
      </c>
      <c r="AJ30" s="4">
        <v>731431.7</v>
      </c>
      <c r="AK30" s="4">
        <v>764405.6</v>
      </c>
      <c r="AL30" s="4">
        <v>819612.6</v>
      </c>
      <c r="AM30" s="4">
        <v>844116.5</v>
      </c>
      <c r="AN30" s="4">
        <v>836215.8</v>
      </c>
      <c r="AO30" s="4">
        <v>889075.19999999995</v>
      </c>
      <c r="AP30" s="4">
        <v>905658.4</v>
      </c>
      <c r="AQ30" s="4">
        <v>945116.4</v>
      </c>
      <c r="AR30" s="4">
        <v>954418</v>
      </c>
      <c r="AS30" s="4">
        <v>1036087</v>
      </c>
      <c r="AT30" s="4">
        <v>695425.5</v>
      </c>
      <c r="AU30" s="4">
        <v>640547.6</v>
      </c>
      <c r="AV30" s="4">
        <v>687879.7</v>
      </c>
      <c r="AW30" s="4">
        <v>689384.4</v>
      </c>
      <c r="AX30" s="4">
        <v>448447.6</v>
      </c>
      <c r="AY30" s="4">
        <v>559454.4</v>
      </c>
    </row>
    <row r="31" spans="1:51" x14ac:dyDescent="0.25">
      <c r="A31" s="6" t="s">
        <v>31</v>
      </c>
      <c r="B31" s="7">
        <v>9417807.8542999998</v>
      </c>
      <c r="C31" s="7">
        <v>9786128.8167000003</v>
      </c>
      <c r="D31" s="7">
        <v>9914490.0198999997</v>
      </c>
      <c r="E31" s="7">
        <v>9947839.8761</v>
      </c>
      <c r="F31" s="7">
        <v>9828767.9937999994</v>
      </c>
      <c r="G31" s="7">
        <v>9343430.3838999998</v>
      </c>
      <c r="H31" s="7">
        <v>9387870.5994000006</v>
      </c>
      <c r="I31" s="7">
        <v>8855169.2646999992</v>
      </c>
      <c r="J31" s="7">
        <v>8641743.7000999991</v>
      </c>
      <c r="K31" s="7">
        <v>9099690.7469999995</v>
      </c>
      <c r="L31" s="7">
        <v>9322354.5990999993</v>
      </c>
      <c r="M31" s="7">
        <v>9356657.7566999998</v>
      </c>
      <c r="N31" s="7">
        <v>9885079.966</v>
      </c>
      <c r="O31" s="7">
        <v>9323744.5342999995</v>
      </c>
      <c r="P31" s="7">
        <v>8593220.2447999995</v>
      </c>
      <c r="Q31" s="7">
        <v>8329603.6615000004</v>
      </c>
      <c r="R31" s="5"/>
      <c r="S31" s="7">
        <v>7415313.6118000001</v>
      </c>
      <c r="T31" s="7">
        <v>7784284.3926999997</v>
      </c>
      <c r="U31" s="7">
        <v>7990567.5190000003</v>
      </c>
      <c r="V31" s="7">
        <v>8054593.2986000003</v>
      </c>
      <c r="W31" s="7">
        <v>8022453.3842000002</v>
      </c>
      <c r="X31" s="7">
        <v>7623459.8897000002</v>
      </c>
      <c r="Y31" s="7">
        <v>7701405.6043999996</v>
      </c>
      <c r="Z31" s="7">
        <v>7248180.9858999997</v>
      </c>
      <c r="AA31" s="7">
        <v>7090275.2763999999</v>
      </c>
      <c r="AB31" s="7">
        <v>7465364.8968000002</v>
      </c>
      <c r="AC31" s="7">
        <v>7663612.0197999999</v>
      </c>
      <c r="AD31" s="7">
        <v>7817359.0072999997</v>
      </c>
      <c r="AE31" s="7">
        <v>8035035.4839000003</v>
      </c>
      <c r="AF31" s="7">
        <v>7245711.9929</v>
      </c>
      <c r="AG31" s="7">
        <v>6709734.1045000004</v>
      </c>
      <c r="AH31" s="7">
        <v>6267093.2253999999</v>
      </c>
      <c r="AI31" s="7"/>
      <c r="AJ31" s="7">
        <v>11670746.6986</v>
      </c>
      <c r="AK31" s="7">
        <v>11938536.661800001</v>
      </c>
      <c r="AL31" s="7">
        <v>12105132.486199999</v>
      </c>
      <c r="AM31" s="7">
        <v>12051651.3211</v>
      </c>
      <c r="AN31" s="7">
        <v>11701677.7169</v>
      </c>
      <c r="AO31" s="7">
        <v>10998139.7784</v>
      </c>
      <c r="AP31" s="7">
        <v>11044872.2477</v>
      </c>
      <c r="AQ31" s="7">
        <v>10559484.6493</v>
      </c>
      <c r="AR31" s="7">
        <v>10464027.025</v>
      </c>
      <c r="AS31" s="7">
        <v>10900078.462300001</v>
      </c>
      <c r="AT31" s="7">
        <v>11045245.6118</v>
      </c>
      <c r="AU31" s="7">
        <v>10919495.943499999</v>
      </c>
      <c r="AV31" s="7">
        <v>11952616.853</v>
      </c>
      <c r="AW31" s="7">
        <v>11511511.244000001</v>
      </c>
      <c r="AX31" s="7">
        <v>10765273.0995</v>
      </c>
      <c r="AY31" s="7">
        <v>10586775.889799999</v>
      </c>
    </row>
    <row r="32" spans="1:51" x14ac:dyDescent="0.25">
      <c r="A32" s="3" t="s">
        <v>32</v>
      </c>
      <c r="B32" s="4">
        <v>83940.56</v>
      </c>
      <c r="C32" s="4">
        <v>111732.7</v>
      </c>
      <c r="D32" s="4">
        <v>75888.78</v>
      </c>
      <c r="E32" s="4">
        <v>72174.94</v>
      </c>
      <c r="F32" s="4">
        <v>112989.3</v>
      </c>
      <c r="G32" s="4">
        <v>69749.899999999994</v>
      </c>
      <c r="H32" s="4">
        <v>73003.149999999994</v>
      </c>
      <c r="I32" s="4">
        <v>22289.45</v>
      </c>
      <c r="J32" s="4">
        <v>13501.38</v>
      </c>
      <c r="K32" s="4">
        <v>6180.6180000000004</v>
      </c>
      <c r="L32" s="4">
        <v>2870.587</v>
      </c>
      <c r="M32" s="4">
        <v>4040.9850000000001</v>
      </c>
      <c r="N32" s="4">
        <v>6406.9639999999999</v>
      </c>
      <c r="O32" s="4">
        <v>8681.9330000000009</v>
      </c>
      <c r="P32" s="4">
        <v>27984.83</v>
      </c>
      <c r="Q32" s="4">
        <v>21556.26</v>
      </c>
      <c r="R32" s="5"/>
      <c r="S32" s="4">
        <v>46987.13</v>
      </c>
      <c r="T32" s="4">
        <v>74226.45</v>
      </c>
      <c r="U32" s="4">
        <v>46912.2</v>
      </c>
      <c r="V32" s="4">
        <v>45965.2</v>
      </c>
      <c r="W32" s="4">
        <v>74509.899999999994</v>
      </c>
      <c r="X32" s="4">
        <v>44861.65</v>
      </c>
      <c r="Y32" s="4">
        <v>50671.93</v>
      </c>
      <c r="Z32" s="4">
        <v>13044.54</v>
      </c>
      <c r="AA32" s="4">
        <v>9870.9310000000005</v>
      </c>
      <c r="AB32" s="4">
        <v>4668.7359999999999</v>
      </c>
      <c r="AC32" s="4">
        <v>2167.5830000000001</v>
      </c>
      <c r="AD32" s="4">
        <v>3071.2809999999999</v>
      </c>
      <c r="AE32" s="4">
        <v>3147.1469999999999</v>
      </c>
      <c r="AF32" s="4">
        <v>6593.0140000000001</v>
      </c>
      <c r="AG32" s="4">
        <v>21476.14</v>
      </c>
      <c r="AH32" s="4">
        <v>16819.02</v>
      </c>
      <c r="AJ32" s="4">
        <v>153674.79999999999</v>
      </c>
      <c r="AK32" s="4">
        <v>181015.7</v>
      </c>
      <c r="AL32" s="4">
        <v>132546.79999999999</v>
      </c>
      <c r="AM32" s="4">
        <v>129053.1</v>
      </c>
      <c r="AN32" s="4">
        <v>198283.6</v>
      </c>
      <c r="AO32" s="4">
        <v>112761.9</v>
      </c>
      <c r="AP32" s="4">
        <v>111216.6</v>
      </c>
      <c r="AQ32" s="4">
        <v>43552.76</v>
      </c>
      <c r="AR32" s="4">
        <v>17953.79</v>
      </c>
      <c r="AS32" s="4">
        <v>8061.415</v>
      </c>
      <c r="AT32" s="4">
        <v>3768.9090000000001</v>
      </c>
      <c r="AU32" s="4">
        <v>5168.9340000000002</v>
      </c>
      <c r="AV32" s="4">
        <v>10425.11</v>
      </c>
      <c r="AW32" s="4">
        <v>10657.76</v>
      </c>
      <c r="AX32" s="4">
        <v>35379.980000000003</v>
      </c>
      <c r="AY32" s="4">
        <v>26876.15</v>
      </c>
    </row>
    <row r="33" spans="1:51" x14ac:dyDescent="0.25">
      <c r="A33" s="6" t="s">
        <v>33</v>
      </c>
      <c r="B33" s="7">
        <v>3659559.9681000002</v>
      </c>
      <c r="C33" s="7">
        <v>3743327.1280999999</v>
      </c>
      <c r="D33" s="7">
        <v>3886523.2941999999</v>
      </c>
      <c r="E33" s="7">
        <v>4050081.5998999998</v>
      </c>
      <c r="F33" s="7">
        <v>4222017.8854</v>
      </c>
      <c r="G33" s="7">
        <v>4590004.0214</v>
      </c>
      <c r="H33" s="7">
        <v>3967352.8646999998</v>
      </c>
      <c r="I33" s="7">
        <v>4337181.5126999998</v>
      </c>
      <c r="J33" s="7">
        <v>4952556.2204</v>
      </c>
      <c r="K33" s="7">
        <v>5538081.1297000004</v>
      </c>
      <c r="L33" s="7">
        <v>5986013.5322000002</v>
      </c>
      <c r="M33" s="7">
        <v>5980712.8832999999</v>
      </c>
      <c r="N33" s="7">
        <v>5624445.7259</v>
      </c>
      <c r="O33" s="7">
        <v>4919162.4999000002</v>
      </c>
      <c r="P33" s="7">
        <v>5095237.1080999998</v>
      </c>
      <c r="Q33" s="7">
        <v>5213799.2039000001</v>
      </c>
      <c r="R33" s="5"/>
      <c r="S33" s="7">
        <v>1879172.0353000001</v>
      </c>
      <c r="T33" s="7">
        <v>1850960.0856000001</v>
      </c>
      <c r="U33" s="7">
        <v>1882009.0426</v>
      </c>
      <c r="V33" s="7">
        <v>1950869.1235</v>
      </c>
      <c r="W33" s="7">
        <v>1942983.6971</v>
      </c>
      <c r="X33" s="7">
        <v>2354927.5603999998</v>
      </c>
      <c r="Y33" s="7">
        <v>1973394.0732</v>
      </c>
      <c r="Z33" s="7">
        <v>2289046.7672000001</v>
      </c>
      <c r="AA33" s="7">
        <v>2813220.1554999999</v>
      </c>
      <c r="AB33" s="7">
        <v>3109612.8372999998</v>
      </c>
      <c r="AC33" s="7">
        <v>3438218.2519999999</v>
      </c>
      <c r="AD33" s="7">
        <v>3567252.7549000001</v>
      </c>
      <c r="AE33" s="7">
        <v>3206132.8158999998</v>
      </c>
      <c r="AF33" s="7">
        <v>2660610.8001000001</v>
      </c>
      <c r="AG33" s="7">
        <v>2733701.4349000002</v>
      </c>
      <c r="AH33" s="7">
        <v>2784430.1557999998</v>
      </c>
      <c r="AI33" s="7"/>
      <c r="AJ33" s="7">
        <v>5710493.7270999998</v>
      </c>
      <c r="AK33" s="7">
        <v>6076158.0436000004</v>
      </c>
      <c r="AL33" s="7">
        <v>6356255.3487</v>
      </c>
      <c r="AM33" s="7">
        <v>6607121.7013999997</v>
      </c>
      <c r="AN33" s="7">
        <v>6546736.7685000002</v>
      </c>
      <c r="AO33" s="7">
        <v>6988218.1098999996</v>
      </c>
      <c r="AP33" s="7">
        <v>6397925.5735999998</v>
      </c>
      <c r="AQ33" s="7">
        <v>6754917.5301999999</v>
      </c>
      <c r="AR33" s="7">
        <v>7365494.7582999999</v>
      </c>
      <c r="AS33" s="7">
        <v>7945640.8959999997</v>
      </c>
      <c r="AT33" s="7">
        <v>8568176.9389999993</v>
      </c>
      <c r="AU33" s="7">
        <v>8739868.7098999992</v>
      </c>
      <c r="AV33" s="7">
        <v>8621437.7620000001</v>
      </c>
      <c r="AW33" s="7">
        <v>7897065.3316000002</v>
      </c>
      <c r="AX33" s="7">
        <v>8226839.5883999998</v>
      </c>
      <c r="AY33" s="7">
        <v>8444274.9580000006</v>
      </c>
    </row>
    <row r="34" spans="1:51" x14ac:dyDescent="0.25">
      <c r="A34" s="6" t="s">
        <v>34</v>
      </c>
      <c r="B34" s="7">
        <v>53940821.148000002</v>
      </c>
      <c r="C34" s="7">
        <v>54445194.935999997</v>
      </c>
      <c r="D34" s="7">
        <v>55342770.3178</v>
      </c>
      <c r="E34" s="7">
        <v>56575861.091200002</v>
      </c>
      <c r="F34" s="7">
        <v>57929262.719300002</v>
      </c>
      <c r="G34" s="7">
        <v>59418299.849799998</v>
      </c>
      <c r="H34" s="7">
        <v>60863836.033799998</v>
      </c>
      <c r="I34" s="7">
        <v>62467476.131099999</v>
      </c>
      <c r="J34" s="7">
        <v>64110536.264700003</v>
      </c>
      <c r="K34" s="7">
        <v>60277490.528899997</v>
      </c>
      <c r="L34" s="7">
        <v>58523382.377599999</v>
      </c>
      <c r="M34" s="7">
        <v>57599885.325300001</v>
      </c>
      <c r="N34" s="7">
        <v>57664758.894699998</v>
      </c>
      <c r="O34" s="7">
        <v>59252045.241700001</v>
      </c>
      <c r="P34" s="7">
        <v>60052747.542800002</v>
      </c>
      <c r="Q34" s="7">
        <v>61181845.620399997</v>
      </c>
      <c r="R34" s="5"/>
      <c r="S34" s="7">
        <v>41475511.652099997</v>
      </c>
      <c r="T34" s="7">
        <v>41620224.633400001</v>
      </c>
      <c r="U34" s="7">
        <v>42296633.4243</v>
      </c>
      <c r="V34" s="7">
        <v>42833631.394500002</v>
      </c>
      <c r="W34" s="7">
        <v>44749375.401299998</v>
      </c>
      <c r="X34" s="7">
        <v>45804324.6765</v>
      </c>
      <c r="Y34" s="7">
        <v>47140979.602399997</v>
      </c>
      <c r="Z34" s="7">
        <v>48283204.548500001</v>
      </c>
      <c r="AA34" s="7">
        <v>50802816.661499999</v>
      </c>
      <c r="AB34" s="7">
        <v>48746399.983800001</v>
      </c>
      <c r="AC34" s="7">
        <v>47208901.678999998</v>
      </c>
      <c r="AD34" s="7">
        <v>44731759.995700002</v>
      </c>
      <c r="AE34" s="7">
        <v>42714787.780299999</v>
      </c>
      <c r="AF34" s="7">
        <v>41546484.1884</v>
      </c>
      <c r="AG34" s="7">
        <v>41930691.0449</v>
      </c>
      <c r="AH34" s="7">
        <v>42455615.290200002</v>
      </c>
      <c r="AI34" s="7"/>
      <c r="AJ34" s="7">
        <v>66483602.995099999</v>
      </c>
      <c r="AK34" s="7">
        <v>68369231.543200001</v>
      </c>
      <c r="AL34" s="7">
        <v>69696508.488299996</v>
      </c>
      <c r="AM34" s="7">
        <v>71848935.687800005</v>
      </c>
      <c r="AN34" s="7">
        <v>72481131.776700005</v>
      </c>
      <c r="AO34" s="7">
        <v>73927248.211999997</v>
      </c>
      <c r="AP34" s="7">
        <v>76669165.592899993</v>
      </c>
      <c r="AQ34" s="7">
        <v>77706060.408800006</v>
      </c>
      <c r="AR34" s="7">
        <v>78408430.588100001</v>
      </c>
      <c r="AS34" s="7">
        <v>73085444.023399994</v>
      </c>
      <c r="AT34" s="7">
        <v>70817413.763699993</v>
      </c>
      <c r="AU34" s="7">
        <v>70165338.925999999</v>
      </c>
      <c r="AV34" s="7">
        <v>74608253.761000007</v>
      </c>
      <c r="AW34" s="7">
        <v>78256390.416500002</v>
      </c>
      <c r="AX34" s="7">
        <v>79524219.429399997</v>
      </c>
      <c r="AY34" s="7">
        <v>81713551.213699996</v>
      </c>
    </row>
    <row r="35" spans="1:51" x14ac:dyDescent="0.25">
      <c r="A35" s="3" t="s">
        <v>35</v>
      </c>
      <c r="B35" s="4">
        <v>3415415</v>
      </c>
      <c r="C35" s="4">
        <v>3359811</v>
      </c>
      <c r="D35" s="4">
        <v>3366413</v>
      </c>
      <c r="E35" s="4">
        <v>3044707</v>
      </c>
      <c r="F35" s="4">
        <v>2012834</v>
      </c>
      <c r="G35" s="4">
        <v>1571613</v>
      </c>
      <c r="H35" s="4">
        <v>1282339</v>
      </c>
      <c r="I35" s="4">
        <v>843104.4</v>
      </c>
      <c r="J35" s="4">
        <v>742723.8</v>
      </c>
      <c r="K35" s="4">
        <v>1495198</v>
      </c>
      <c r="L35" s="4">
        <v>1089982</v>
      </c>
      <c r="M35" s="4">
        <v>329228.90000000002</v>
      </c>
      <c r="N35" s="4">
        <v>714405.7</v>
      </c>
      <c r="O35" s="4">
        <v>1342951</v>
      </c>
      <c r="P35" s="4">
        <v>2243410</v>
      </c>
      <c r="Q35" s="4">
        <v>3497777</v>
      </c>
      <c r="R35" s="5"/>
      <c r="S35" s="4">
        <v>953275.8</v>
      </c>
      <c r="T35" s="4">
        <v>959274</v>
      </c>
      <c r="U35" s="4">
        <v>894120.2</v>
      </c>
      <c r="V35" s="4">
        <v>811442.1</v>
      </c>
      <c r="W35" s="4">
        <v>635734.80000000005</v>
      </c>
      <c r="X35" s="4">
        <v>551204.1</v>
      </c>
      <c r="Y35" s="4">
        <v>506801.2</v>
      </c>
      <c r="Z35" s="4">
        <v>540893.80000000005</v>
      </c>
      <c r="AA35" s="4">
        <v>467644.8</v>
      </c>
      <c r="AB35" s="4">
        <v>983729.3</v>
      </c>
      <c r="AC35" s="4">
        <v>729521.1</v>
      </c>
      <c r="AD35" s="4">
        <v>238246.8</v>
      </c>
      <c r="AE35" s="4">
        <v>535924</v>
      </c>
      <c r="AF35" s="4">
        <v>1049250</v>
      </c>
      <c r="AG35" s="4">
        <v>1758511</v>
      </c>
      <c r="AH35" s="4">
        <v>2778343</v>
      </c>
      <c r="AJ35" s="4">
        <v>8687019</v>
      </c>
      <c r="AK35" s="4">
        <v>8624177</v>
      </c>
      <c r="AL35" s="4">
        <v>8046539</v>
      </c>
      <c r="AM35" s="4">
        <v>7588357</v>
      </c>
      <c r="AN35" s="4">
        <v>4880126</v>
      </c>
      <c r="AO35" s="4">
        <v>3523199</v>
      </c>
      <c r="AP35" s="4">
        <v>2793907</v>
      </c>
      <c r="AQ35" s="4">
        <v>1206268</v>
      </c>
      <c r="AR35" s="4">
        <v>1104649</v>
      </c>
      <c r="AS35" s="4">
        <v>2136774</v>
      </c>
      <c r="AT35" s="4">
        <v>1502173</v>
      </c>
      <c r="AU35" s="4">
        <v>460903</v>
      </c>
      <c r="AV35" s="4">
        <v>969448.9</v>
      </c>
      <c r="AW35" s="4">
        <v>1794173</v>
      </c>
      <c r="AX35" s="4">
        <v>2979425</v>
      </c>
      <c r="AY35" s="4">
        <v>4621628</v>
      </c>
    </row>
    <row r="36" spans="1:51" x14ac:dyDescent="0.25">
      <c r="A36" s="3" t="s">
        <v>36</v>
      </c>
      <c r="B36" s="4">
        <v>47161.48</v>
      </c>
      <c r="C36" s="4">
        <v>63591.11</v>
      </c>
      <c r="D36" s="4">
        <v>77750.84</v>
      </c>
      <c r="E36" s="4">
        <v>67572.03</v>
      </c>
      <c r="F36" s="4">
        <v>75641.62</v>
      </c>
      <c r="G36" s="4">
        <v>30319.37</v>
      </c>
      <c r="H36" s="4">
        <v>8939.2659999999996</v>
      </c>
      <c r="I36" s="4">
        <v>4172.6030000000001</v>
      </c>
      <c r="J36" s="4">
        <v>10478.36</v>
      </c>
      <c r="K36" s="4">
        <v>11282.96</v>
      </c>
      <c r="L36" s="4">
        <v>4893.0450000000001</v>
      </c>
      <c r="M36" s="4">
        <v>14637.93</v>
      </c>
      <c r="N36" s="4">
        <v>21144.45</v>
      </c>
      <c r="O36" s="4">
        <v>15188.82</v>
      </c>
      <c r="P36" s="4">
        <v>2880.134</v>
      </c>
      <c r="Q36" s="4">
        <v>3381.6619999999998</v>
      </c>
      <c r="R36" s="5"/>
      <c r="S36" s="4">
        <v>39972.730000000003</v>
      </c>
      <c r="T36" s="4">
        <v>53611.61</v>
      </c>
      <c r="U36" s="4">
        <v>63837.91</v>
      </c>
      <c r="V36" s="4">
        <v>56023.42</v>
      </c>
      <c r="W36" s="4">
        <v>60477.37</v>
      </c>
      <c r="X36" s="4">
        <v>24137.3</v>
      </c>
      <c r="Y36" s="4">
        <v>7074.5929999999998</v>
      </c>
      <c r="Z36" s="4">
        <v>3188.8980000000001</v>
      </c>
      <c r="AA36" s="4">
        <v>7745.1270000000004</v>
      </c>
      <c r="AB36" s="4">
        <v>8343.5849999999991</v>
      </c>
      <c r="AC36" s="4">
        <v>3570.6350000000002</v>
      </c>
      <c r="AD36" s="4">
        <v>11046.82</v>
      </c>
      <c r="AE36" s="4">
        <v>16103.58</v>
      </c>
      <c r="AF36" s="4">
        <v>11661.12</v>
      </c>
      <c r="AG36" s="4">
        <v>2138.5770000000002</v>
      </c>
      <c r="AH36" s="4">
        <v>2565.3809999999999</v>
      </c>
      <c r="AJ36" s="4">
        <v>54669.52</v>
      </c>
      <c r="AK36" s="4">
        <v>75763.039999999994</v>
      </c>
      <c r="AL36" s="4">
        <v>95450.46</v>
      </c>
      <c r="AM36" s="4">
        <v>83632.3</v>
      </c>
      <c r="AN36" s="4">
        <v>95546.19</v>
      </c>
      <c r="AO36" s="4">
        <v>39318.42</v>
      </c>
      <c r="AP36" s="4">
        <v>11777.35</v>
      </c>
      <c r="AQ36" s="4">
        <v>5500.4620000000004</v>
      </c>
      <c r="AR36" s="4">
        <v>14489.66</v>
      </c>
      <c r="AS36" s="4">
        <v>16023.52</v>
      </c>
      <c r="AT36" s="4">
        <v>6666.0969999999998</v>
      </c>
      <c r="AU36" s="4">
        <v>20057.39</v>
      </c>
      <c r="AV36" s="4">
        <v>27674.720000000001</v>
      </c>
      <c r="AW36" s="4">
        <v>19725.23</v>
      </c>
      <c r="AX36" s="4">
        <v>3725.1</v>
      </c>
      <c r="AY36" s="4">
        <v>4457.8609999999999</v>
      </c>
    </row>
    <row r="37" spans="1:51" x14ac:dyDescent="0.25">
      <c r="A37" s="3" t="s">
        <v>37</v>
      </c>
      <c r="B37" s="4">
        <v>2260207</v>
      </c>
      <c r="C37" s="4">
        <v>2278306</v>
      </c>
      <c r="D37" s="4">
        <v>2233969</v>
      </c>
      <c r="E37" s="4">
        <v>2138915</v>
      </c>
      <c r="F37" s="4">
        <v>1613861</v>
      </c>
      <c r="G37" s="4">
        <v>1301282</v>
      </c>
      <c r="H37" s="4">
        <v>1105879</v>
      </c>
      <c r="I37" s="4">
        <v>1238889</v>
      </c>
      <c r="J37" s="4">
        <v>1123384</v>
      </c>
      <c r="K37" s="4">
        <v>794959.5</v>
      </c>
      <c r="L37" s="4">
        <v>1784306</v>
      </c>
      <c r="M37" s="4">
        <v>1689090</v>
      </c>
      <c r="N37" s="4">
        <v>1784668</v>
      </c>
      <c r="O37" s="4">
        <v>2289770</v>
      </c>
      <c r="P37" s="4">
        <v>1459859</v>
      </c>
      <c r="Q37" s="4">
        <v>1447422</v>
      </c>
      <c r="R37" s="5"/>
      <c r="S37" s="4">
        <v>1119097</v>
      </c>
      <c r="T37" s="4">
        <v>1106017</v>
      </c>
      <c r="U37" s="4">
        <v>1069076</v>
      </c>
      <c r="V37" s="4">
        <v>965420.2</v>
      </c>
      <c r="W37" s="4">
        <v>765668.4</v>
      </c>
      <c r="X37" s="4">
        <v>638289.9</v>
      </c>
      <c r="Y37" s="4">
        <v>534597.30000000005</v>
      </c>
      <c r="Z37" s="4">
        <v>863291.6</v>
      </c>
      <c r="AA37" s="4">
        <v>756743.4</v>
      </c>
      <c r="AB37" s="4">
        <v>531344.6</v>
      </c>
      <c r="AC37" s="4">
        <v>1084121</v>
      </c>
      <c r="AD37" s="4">
        <v>1041064</v>
      </c>
      <c r="AE37" s="4">
        <v>1096277</v>
      </c>
      <c r="AF37" s="4">
        <v>1375331</v>
      </c>
      <c r="AG37" s="4">
        <v>970803.1</v>
      </c>
      <c r="AH37" s="4">
        <v>952795.4</v>
      </c>
      <c r="AJ37" s="4">
        <v>3804301</v>
      </c>
      <c r="AK37" s="4">
        <v>3805004</v>
      </c>
      <c r="AL37" s="4">
        <v>3749620</v>
      </c>
      <c r="AM37" s="4">
        <v>3724240</v>
      </c>
      <c r="AN37" s="4">
        <v>2776609</v>
      </c>
      <c r="AO37" s="4">
        <v>2160495</v>
      </c>
      <c r="AP37" s="4">
        <v>1892263</v>
      </c>
      <c r="AQ37" s="4">
        <v>1713273</v>
      </c>
      <c r="AR37" s="4">
        <v>1566962</v>
      </c>
      <c r="AS37" s="4">
        <v>1127280</v>
      </c>
      <c r="AT37" s="4">
        <v>2659865</v>
      </c>
      <c r="AU37" s="4">
        <v>2584389</v>
      </c>
      <c r="AV37" s="4">
        <v>2658116</v>
      </c>
      <c r="AW37" s="4">
        <v>3443470</v>
      </c>
      <c r="AX37" s="4">
        <v>2157105</v>
      </c>
      <c r="AY37" s="4">
        <v>2063337</v>
      </c>
    </row>
    <row r="38" spans="1:51" x14ac:dyDescent="0.25">
      <c r="A38" s="6" t="s">
        <v>38</v>
      </c>
      <c r="B38" s="7">
        <v>1973693.1976999999</v>
      </c>
      <c r="C38" s="7">
        <v>2107721.2327000001</v>
      </c>
      <c r="D38" s="7">
        <v>2208901.8591</v>
      </c>
      <c r="E38" s="7">
        <v>2279894.4769000001</v>
      </c>
      <c r="F38" s="7">
        <v>2327130.2444000002</v>
      </c>
      <c r="G38" s="7">
        <v>2375694.1595000001</v>
      </c>
      <c r="H38" s="7">
        <v>2266772.9029000001</v>
      </c>
      <c r="I38" s="7">
        <v>2318903.7527999999</v>
      </c>
      <c r="J38" s="7">
        <v>2539122.9454999999</v>
      </c>
      <c r="K38" s="7">
        <v>2645425.3824</v>
      </c>
      <c r="L38" s="7">
        <v>2784270.7747</v>
      </c>
      <c r="M38" s="7">
        <v>2743592.3355999999</v>
      </c>
      <c r="N38" s="7">
        <v>2674487.6678999998</v>
      </c>
      <c r="O38" s="7">
        <v>2508566.4194999998</v>
      </c>
      <c r="P38" s="7">
        <v>2357279.0809999998</v>
      </c>
      <c r="Q38" s="7">
        <v>1954342.5375000001</v>
      </c>
      <c r="R38" s="5"/>
      <c r="S38" s="7">
        <v>1229299.4423</v>
      </c>
      <c r="T38" s="7">
        <v>1232210.6388000001</v>
      </c>
      <c r="U38" s="7">
        <v>1276858.3188</v>
      </c>
      <c r="V38" s="7">
        <v>1319617.9898999999</v>
      </c>
      <c r="W38" s="7">
        <v>1383035.5776</v>
      </c>
      <c r="X38" s="7">
        <v>1352972.5418</v>
      </c>
      <c r="Y38" s="7">
        <v>1270780.7106000001</v>
      </c>
      <c r="Z38" s="7">
        <v>1277871.1997</v>
      </c>
      <c r="AA38" s="7">
        <v>1556778.9927000001</v>
      </c>
      <c r="AB38" s="7">
        <v>1768733.6073</v>
      </c>
      <c r="AC38" s="7">
        <v>1984260.5944999999</v>
      </c>
      <c r="AD38" s="7">
        <v>2008980.1876000001</v>
      </c>
      <c r="AE38" s="7">
        <v>1910410.5789999999</v>
      </c>
      <c r="AF38" s="7">
        <v>1659701.2520000001</v>
      </c>
      <c r="AG38" s="7">
        <v>1498933.2101</v>
      </c>
      <c r="AH38" s="7">
        <v>1194260.4240999999</v>
      </c>
      <c r="AI38" s="7"/>
      <c r="AJ38" s="7">
        <v>2750496.4371000002</v>
      </c>
      <c r="AK38" s="7">
        <v>2965877.0506000002</v>
      </c>
      <c r="AL38" s="7">
        <v>3081685.7078</v>
      </c>
      <c r="AM38" s="7">
        <v>3159495.9531</v>
      </c>
      <c r="AN38" s="7">
        <v>3230723.0625999998</v>
      </c>
      <c r="AO38" s="7">
        <v>3350905.077</v>
      </c>
      <c r="AP38" s="7">
        <v>3247454.4317999999</v>
      </c>
      <c r="AQ38" s="7">
        <v>3287222.9268</v>
      </c>
      <c r="AR38" s="7">
        <v>3435916.4021999999</v>
      </c>
      <c r="AS38" s="7">
        <v>3486474.6091</v>
      </c>
      <c r="AT38" s="7">
        <v>3677115.0498000002</v>
      </c>
      <c r="AU38" s="7">
        <v>3607186.9117999999</v>
      </c>
      <c r="AV38" s="7">
        <v>3481638.0997000001</v>
      </c>
      <c r="AW38" s="7">
        <v>3445895.7104000002</v>
      </c>
      <c r="AX38" s="7">
        <v>3260827.4874999998</v>
      </c>
      <c r="AY38" s="7">
        <v>2769926.3936000001</v>
      </c>
    </row>
    <row r="39" spans="1:51" x14ac:dyDescent="0.25">
      <c r="A39" s="3" t="s">
        <v>39</v>
      </c>
      <c r="B39" s="4">
        <v>38733.75</v>
      </c>
      <c r="C39" s="4">
        <v>57120.17</v>
      </c>
      <c r="D39" s="4">
        <v>33780.959999999999</v>
      </c>
      <c r="E39" s="4">
        <v>29015.21</v>
      </c>
      <c r="F39" s="4">
        <v>28912.42</v>
      </c>
      <c r="G39" s="4">
        <v>16716.5</v>
      </c>
      <c r="H39" s="4">
        <v>26141.8</v>
      </c>
      <c r="I39" s="4">
        <v>13656.09</v>
      </c>
      <c r="J39" s="4">
        <v>16811.259999999998</v>
      </c>
      <c r="K39" s="4">
        <v>13108.26</v>
      </c>
      <c r="L39" s="4">
        <v>17356.88</v>
      </c>
      <c r="M39" s="4">
        <v>21281.97</v>
      </c>
      <c r="N39" s="4">
        <v>12134.97</v>
      </c>
      <c r="O39" s="4">
        <v>18626.57</v>
      </c>
      <c r="P39" s="4">
        <v>25256.22</v>
      </c>
      <c r="Q39" s="4">
        <v>11666.85</v>
      </c>
      <c r="R39" s="5"/>
      <c r="S39" s="4">
        <v>23172.21</v>
      </c>
      <c r="T39" s="4">
        <v>44872.639999999999</v>
      </c>
      <c r="U39" s="4">
        <v>25860.82</v>
      </c>
      <c r="V39" s="4">
        <v>22618.07</v>
      </c>
      <c r="W39" s="4">
        <v>22528.27</v>
      </c>
      <c r="X39" s="4">
        <v>13087.59</v>
      </c>
      <c r="Y39" s="4">
        <v>20448.349999999999</v>
      </c>
      <c r="Z39" s="4">
        <v>10556.9</v>
      </c>
      <c r="AA39" s="4">
        <v>12957.66</v>
      </c>
      <c r="AB39" s="4">
        <v>10263.280000000001</v>
      </c>
      <c r="AC39" s="4">
        <v>13731.85</v>
      </c>
      <c r="AD39" s="4">
        <v>16542.89</v>
      </c>
      <c r="AE39" s="4">
        <v>9551.5640000000003</v>
      </c>
      <c r="AF39" s="4">
        <v>14504.41</v>
      </c>
      <c r="AG39" s="4">
        <v>19909.099999999999</v>
      </c>
      <c r="AH39" s="4">
        <v>9003.48</v>
      </c>
      <c r="AJ39" s="4">
        <v>64613.07</v>
      </c>
      <c r="AK39" s="4">
        <v>73663.179999999993</v>
      </c>
      <c r="AL39" s="4">
        <v>43315.83</v>
      </c>
      <c r="AM39" s="4">
        <v>37438.79</v>
      </c>
      <c r="AN39" s="4">
        <v>36993.89</v>
      </c>
      <c r="AO39" s="4">
        <v>21254.02</v>
      </c>
      <c r="AP39" s="4">
        <v>32771.29</v>
      </c>
      <c r="AQ39" s="4">
        <v>17323.419999999998</v>
      </c>
      <c r="AR39" s="4">
        <v>21243.63</v>
      </c>
      <c r="AS39" s="4">
        <v>17191.22</v>
      </c>
      <c r="AT39" s="4">
        <v>22170.19</v>
      </c>
      <c r="AU39" s="4">
        <v>27018.42</v>
      </c>
      <c r="AV39" s="4">
        <v>15592.4</v>
      </c>
      <c r="AW39" s="4">
        <v>23499.08</v>
      </c>
      <c r="AX39" s="4">
        <v>32364.97</v>
      </c>
      <c r="AY39" s="4">
        <v>14870.36</v>
      </c>
    </row>
    <row r="40" spans="1:51" x14ac:dyDescent="0.25">
      <c r="A40" s="6" t="s">
        <v>40</v>
      </c>
      <c r="B40" s="7">
        <v>1990686.2707</v>
      </c>
      <c r="C40" s="7">
        <v>2047169.2836</v>
      </c>
      <c r="D40" s="7">
        <v>2084279.8828</v>
      </c>
      <c r="E40" s="7">
        <v>1916579.5367999999</v>
      </c>
      <c r="F40" s="7">
        <v>1864165.814</v>
      </c>
      <c r="G40" s="7">
        <v>1830337.1806000001</v>
      </c>
      <c r="H40" s="7">
        <v>1815550.5723000001</v>
      </c>
      <c r="I40" s="7">
        <v>1819868.1396999999</v>
      </c>
      <c r="J40" s="7">
        <v>1846349.9417000001</v>
      </c>
      <c r="K40" s="7">
        <v>1817520.5815999999</v>
      </c>
      <c r="L40" s="7">
        <v>1811194.1841</v>
      </c>
      <c r="M40" s="7">
        <v>1775687.5711999999</v>
      </c>
      <c r="N40" s="7">
        <v>1750299.9521000001</v>
      </c>
      <c r="O40" s="7">
        <v>1761499.5781</v>
      </c>
      <c r="P40" s="7">
        <v>1986097.9044000001</v>
      </c>
      <c r="Q40" s="7">
        <v>1925150.1401</v>
      </c>
      <c r="R40" s="5"/>
      <c r="S40" s="7">
        <v>1227155.8766999999</v>
      </c>
      <c r="T40" s="7">
        <v>1224942.8171000001</v>
      </c>
      <c r="U40" s="7">
        <v>1295933.7933</v>
      </c>
      <c r="V40" s="7">
        <v>1177447.1671</v>
      </c>
      <c r="W40" s="7">
        <v>1204513.7376000001</v>
      </c>
      <c r="X40" s="7">
        <v>1197514.8991</v>
      </c>
      <c r="Y40" s="7">
        <v>1185597.0163</v>
      </c>
      <c r="Z40" s="7">
        <v>1181534.4427</v>
      </c>
      <c r="AA40" s="7">
        <v>1182012.591</v>
      </c>
      <c r="AB40" s="7">
        <v>1063847.4587000001</v>
      </c>
      <c r="AC40" s="7">
        <v>974639.49650000001</v>
      </c>
      <c r="AD40" s="7">
        <v>940692.72979999997</v>
      </c>
      <c r="AE40" s="7">
        <v>910845.66460000002</v>
      </c>
      <c r="AF40" s="7">
        <v>878106.43489999999</v>
      </c>
      <c r="AG40" s="7">
        <v>1006680.1781</v>
      </c>
      <c r="AH40" s="7">
        <v>971091.86899999995</v>
      </c>
      <c r="AI40" s="7"/>
      <c r="AJ40" s="7">
        <v>2879847.8662999999</v>
      </c>
      <c r="AK40" s="7">
        <v>2913032.0512000001</v>
      </c>
      <c r="AL40" s="7">
        <v>2986613.4844999998</v>
      </c>
      <c r="AM40" s="7">
        <v>2818683.1768999998</v>
      </c>
      <c r="AN40" s="7">
        <v>2705207.0136000002</v>
      </c>
      <c r="AO40" s="7">
        <v>2614458.0795999998</v>
      </c>
      <c r="AP40" s="7">
        <v>2550519.6285999999</v>
      </c>
      <c r="AQ40" s="7">
        <v>2591839.3089000001</v>
      </c>
      <c r="AR40" s="7">
        <v>2666537.3676999998</v>
      </c>
      <c r="AS40" s="7">
        <v>2716281.0096</v>
      </c>
      <c r="AT40" s="7">
        <v>2820346.7829</v>
      </c>
      <c r="AU40" s="7">
        <v>2796124.1729000001</v>
      </c>
      <c r="AV40" s="7">
        <v>2897907.7132000001</v>
      </c>
      <c r="AW40" s="7">
        <v>2924671.9994000001</v>
      </c>
      <c r="AX40" s="7">
        <v>3247230.1798</v>
      </c>
      <c r="AY40" s="7">
        <v>3175005.0687000002</v>
      </c>
    </row>
    <row r="41" spans="1:51" x14ac:dyDescent="0.25">
      <c r="A41" s="3" t="s">
        <v>41</v>
      </c>
      <c r="B41" s="4">
        <v>1874.3810000000001</v>
      </c>
      <c r="C41" s="4">
        <v>3177.7559999999999</v>
      </c>
      <c r="D41" s="4">
        <v>1732.366</v>
      </c>
      <c r="E41" s="4">
        <v>812.28689999999995</v>
      </c>
      <c r="F41" s="4">
        <v>1485.712</v>
      </c>
      <c r="G41" s="4">
        <v>970.79269999999997</v>
      </c>
      <c r="H41" s="4">
        <v>695.84199999999998</v>
      </c>
      <c r="I41" s="4">
        <v>643.39430000000004</v>
      </c>
      <c r="J41" s="4">
        <v>564.63059999999996</v>
      </c>
      <c r="K41" s="4">
        <v>696.44320000000005</v>
      </c>
      <c r="L41" s="4">
        <v>531.00829999999996</v>
      </c>
      <c r="M41" s="4">
        <v>441.68239999999997</v>
      </c>
      <c r="N41" s="4">
        <v>121.2166</v>
      </c>
      <c r="O41" s="4">
        <v>249.45830000000001</v>
      </c>
      <c r="P41" s="4">
        <v>425.19470000000001</v>
      </c>
      <c r="Q41" s="4">
        <v>260.04039999999998</v>
      </c>
      <c r="R41" s="5"/>
      <c r="S41" s="4">
        <v>634.53639999999996</v>
      </c>
      <c r="T41" s="4">
        <v>2313.2539999999999</v>
      </c>
      <c r="U41" s="4">
        <v>1277.694</v>
      </c>
      <c r="V41" s="4">
        <v>600.92070000000001</v>
      </c>
      <c r="W41" s="4">
        <v>1078.3050000000001</v>
      </c>
      <c r="X41" s="4">
        <v>713.80089999999996</v>
      </c>
      <c r="Y41" s="4">
        <v>516.16219999999998</v>
      </c>
      <c r="Z41" s="4">
        <v>315.03250000000003</v>
      </c>
      <c r="AA41" s="4">
        <v>273.55410000000001</v>
      </c>
      <c r="AB41" s="4">
        <v>364.17349999999999</v>
      </c>
      <c r="AC41" s="4">
        <v>368.28179999999998</v>
      </c>
      <c r="AD41" s="4">
        <v>297.5256</v>
      </c>
      <c r="AE41" s="4">
        <v>84.476920000000007</v>
      </c>
      <c r="AF41" s="4">
        <v>178.56209999999999</v>
      </c>
      <c r="AG41" s="4">
        <v>313.02999999999997</v>
      </c>
      <c r="AH41" s="4">
        <v>186.88669999999999</v>
      </c>
      <c r="AJ41" s="4">
        <v>3878.8760000000002</v>
      </c>
      <c r="AK41" s="4">
        <v>4552.1450000000004</v>
      </c>
      <c r="AL41" s="4">
        <v>2457.0830000000001</v>
      </c>
      <c r="AM41" s="4">
        <v>1110.95</v>
      </c>
      <c r="AN41" s="4">
        <v>2054.3490000000002</v>
      </c>
      <c r="AO41" s="4">
        <v>1343.6379999999999</v>
      </c>
      <c r="AP41" s="4">
        <v>955.71379999999999</v>
      </c>
      <c r="AQ41" s="4">
        <v>1143.867</v>
      </c>
      <c r="AR41" s="4">
        <v>1024.5350000000001</v>
      </c>
      <c r="AS41" s="4">
        <v>1225.1990000000001</v>
      </c>
      <c r="AT41" s="4">
        <v>789.62570000000005</v>
      </c>
      <c r="AU41" s="4">
        <v>664.01070000000004</v>
      </c>
      <c r="AV41" s="4">
        <v>173.4991</v>
      </c>
      <c r="AW41" s="4">
        <v>365.54570000000001</v>
      </c>
      <c r="AX41" s="4">
        <v>617.08140000000003</v>
      </c>
      <c r="AY41" s="4">
        <v>381.1112</v>
      </c>
    </row>
    <row r="42" spans="1:51" x14ac:dyDescent="0.25">
      <c r="A42" s="6" t="s">
        <v>42</v>
      </c>
      <c r="B42" s="7">
        <v>2522513.9792999998</v>
      </c>
      <c r="C42" s="7">
        <v>2485509.2530999999</v>
      </c>
      <c r="D42" s="7">
        <v>2517113.1757</v>
      </c>
      <c r="E42" s="7">
        <v>2621976.5830000001</v>
      </c>
      <c r="F42" s="7">
        <v>2669480.9010000001</v>
      </c>
      <c r="G42" s="7">
        <v>2759386.4739000001</v>
      </c>
      <c r="H42" s="7">
        <v>2835455.2730999999</v>
      </c>
      <c r="I42" s="7">
        <v>2916095.7270999998</v>
      </c>
      <c r="J42" s="7">
        <v>2961031.7746000001</v>
      </c>
      <c r="K42" s="7">
        <v>2959128.0210000002</v>
      </c>
      <c r="L42" s="7">
        <v>2927017.5399000002</v>
      </c>
      <c r="M42" s="7">
        <v>2841309.6658999999</v>
      </c>
      <c r="N42" s="7">
        <v>2731060.2036000001</v>
      </c>
      <c r="O42" s="7">
        <v>2625177.5359</v>
      </c>
      <c r="P42" s="7">
        <v>2533717.0082999999</v>
      </c>
      <c r="Q42" s="7">
        <v>2520803.1512000002</v>
      </c>
      <c r="R42" s="5"/>
      <c r="S42" s="7">
        <v>1872650.1384999999</v>
      </c>
      <c r="T42" s="7">
        <v>1885107.9687999999</v>
      </c>
      <c r="U42" s="7">
        <v>1912969.2542000001</v>
      </c>
      <c r="V42" s="7">
        <v>2009476.6984999999</v>
      </c>
      <c r="W42" s="7">
        <v>2092686.8737000001</v>
      </c>
      <c r="X42" s="7">
        <v>2112281.7245999998</v>
      </c>
      <c r="Y42" s="7">
        <v>2152961.0633999999</v>
      </c>
      <c r="Z42" s="7">
        <v>2211463.1732999999</v>
      </c>
      <c r="AA42" s="7">
        <v>2237769.5128000001</v>
      </c>
      <c r="AB42" s="7">
        <v>2236721.6345000002</v>
      </c>
      <c r="AC42" s="7">
        <v>2235700.0767999999</v>
      </c>
      <c r="AD42" s="7">
        <v>2216283.0279000001</v>
      </c>
      <c r="AE42" s="7">
        <v>2203816.2321000001</v>
      </c>
      <c r="AF42" s="7">
        <v>2135193.7508999999</v>
      </c>
      <c r="AG42" s="7">
        <v>2044565.2811</v>
      </c>
      <c r="AH42" s="7">
        <v>2027059.8348000001</v>
      </c>
      <c r="AI42" s="7"/>
      <c r="AJ42" s="7">
        <v>3459083.0942000002</v>
      </c>
      <c r="AK42" s="7">
        <v>3279912.2121000001</v>
      </c>
      <c r="AL42" s="7">
        <v>3246014.3742</v>
      </c>
      <c r="AM42" s="7">
        <v>3319819.2656</v>
      </c>
      <c r="AN42" s="7">
        <v>3322533.639</v>
      </c>
      <c r="AO42" s="7">
        <v>3458061.7436000002</v>
      </c>
      <c r="AP42" s="7">
        <v>3559161</v>
      </c>
      <c r="AQ42" s="7">
        <v>3684850.7225000001</v>
      </c>
      <c r="AR42" s="7">
        <v>3770428.7237999998</v>
      </c>
      <c r="AS42" s="7">
        <v>3852610.2541999999</v>
      </c>
      <c r="AT42" s="7">
        <v>3831097.6923000002</v>
      </c>
      <c r="AU42" s="7">
        <v>3618936.4155999999</v>
      </c>
      <c r="AV42" s="7">
        <v>3328692.2832999998</v>
      </c>
      <c r="AW42" s="7">
        <v>3114677.8306999998</v>
      </c>
      <c r="AX42" s="7">
        <v>3016467.2308</v>
      </c>
      <c r="AY42" s="7">
        <v>3027567.9506999999</v>
      </c>
    </row>
    <row r="43" spans="1:51" x14ac:dyDescent="0.25">
      <c r="A43" s="6" t="s">
        <v>43</v>
      </c>
      <c r="B43" s="7">
        <v>12277485.8454</v>
      </c>
      <c r="C43" s="7">
        <v>13230458.395400001</v>
      </c>
      <c r="D43" s="7">
        <v>13790251.180600001</v>
      </c>
      <c r="E43" s="7">
        <v>13994879.263</v>
      </c>
      <c r="F43" s="7">
        <v>13780273.189300001</v>
      </c>
      <c r="G43" s="7">
        <v>13393267.4845</v>
      </c>
      <c r="H43" s="7">
        <v>13013118.8335</v>
      </c>
      <c r="I43" s="7">
        <v>12979844.533199999</v>
      </c>
      <c r="J43" s="7">
        <v>13678032.895099999</v>
      </c>
      <c r="K43" s="7">
        <v>14800556.5901</v>
      </c>
      <c r="L43" s="7">
        <v>14222763.3627</v>
      </c>
      <c r="M43" s="7">
        <v>12533355.0451</v>
      </c>
      <c r="N43" s="7">
        <v>10169146.787</v>
      </c>
      <c r="O43" s="7">
        <v>8053198.9731000001</v>
      </c>
      <c r="P43" s="7">
        <v>8659654.9658000004</v>
      </c>
      <c r="Q43" s="7">
        <v>8519051.9974000007</v>
      </c>
      <c r="R43" s="5"/>
      <c r="S43" s="7">
        <v>9302584.8659000006</v>
      </c>
      <c r="T43" s="7">
        <v>9864430.2359999996</v>
      </c>
      <c r="U43" s="7">
        <v>10150040.2116</v>
      </c>
      <c r="V43" s="7">
        <v>10397572.554199999</v>
      </c>
      <c r="W43" s="7">
        <v>10503200.5788</v>
      </c>
      <c r="X43" s="7">
        <v>10324480.647500001</v>
      </c>
      <c r="Y43" s="7">
        <v>9895121.2452000007</v>
      </c>
      <c r="Z43" s="7">
        <v>10215294.761399999</v>
      </c>
      <c r="AA43" s="7">
        <v>10937724.329500001</v>
      </c>
      <c r="AB43" s="7">
        <v>12082404.245300001</v>
      </c>
      <c r="AC43" s="7">
        <v>11630265.986199999</v>
      </c>
      <c r="AD43" s="7">
        <v>9635371.7797999997</v>
      </c>
      <c r="AE43" s="7">
        <v>6579100.7274000002</v>
      </c>
      <c r="AF43" s="7">
        <v>4424900.7391999997</v>
      </c>
      <c r="AG43" s="7">
        <v>4655335.5560999997</v>
      </c>
      <c r="AH43" s="7">
        <v>4489965.7735000001</v>
      </c>
      <c r="AI43" s="7"/>
      <c r="AJ43" s="7">
        <v>15592545.9652</v>
      </c>
      <c r="AK43" s="7">
        <v>17321085.683400001</v>
      </c>
      <c r="AL43" s="7">
        <v>17837579.529199999</v>
      </c>
      <c r="AM43" s="7">
        <v>18084452.445300002</v>
      </c>
      <c r="AN43" s="7">
        <v>17512961.191799998</v>
      </c>
      <c r="AO43" s="7">
        <v>16863323.6107</v>
      </c>
      <c r="AP43" s="7">
        <v>16406555.1963</v>
      </c>
      <c r="AQ43" s="7">
        <v>16049422.421399999</v>
      </c>
      <c r="AR43" s="7">
        <v>16714675.9781</v>
      </c>
      <c r="AS43" s="7">
        <v>17423691.6829</v>
      </c>
      <c r="AT43" s="7">
        <v>16712805.444499999</v>
      </c>
      <c r="AU43" s="7">
        <v>15425677.422900001</v>
      </c>
      <c r="AV43" s="7">
        <v>13979270.304099999</v>
      </c>
      <c r="AW43" s="7">
        <v>12207176.918400001</v>
      </c>
      <c r="AX43" s="7">
        <v>13099077.9661</v>
      </c>
      <c r="AY43" s="7">
        <v>13037957.170499999</v>
      </c>
    </row>
    <row r="44" spans="1:51" x14ac:dyDescent="0.25">
      <c r="A44" s="6" t="s">
        <v>44</v>
      </c>
      <c r="B44" s="7">
        <v>11960829.912900001</v>
      </c>
      <c r="C44" s="7">
        <v>11869720.452099999</v>
      </c>
      <c r="D44" s="7">
        <v>11808723.6426</v>
      </c>
      <c r="E44" s="7">
        <v>10866841.8409</v>
      </c>
      <c r="F44" s="7">
        <v>10219859.236500001</v>
      </c>
      <c r="G44" s="7">
        <v>9705441.6952</v>
      </c>
      <c r="H44" s="7">
        <v>9053971.1927000005</v>
      </c>
      <c r="I44" s="7">
        <v>8404976.3416000009</v>
      </c>
      <c r="J44" s="7">
        <v>7357679.7976000002</v>
      </c>
      <c r="K44" s="7">
        <v>7268928.0455999998</v>
      </c>
      <c r="L44" s="7">
        <v>6935102.2698999997</v>
      </c>
      <c r="M44" s="7">
        <v>5711982.5597999999</v>
      </c>
      <c r="N44" s="7">
        <v>5765222.5069000004</v>
      </c>
      <c r="O44" s="7">
        <v>5670427.0334000001</v>
      </c>
      <c r="P44" s="7">
        <v>5084621.5914000003</v>
      </c>
      <c r="Q44" s="7">
        <v>5266342.1370000001</v>
      </c>
      <c r="R44" s="5"/>
      <c r="S44" s="7">
        <v>8443920.7868000008</v>
      </c>
      <c r="T44" s="7">
        <v>8557747.7984999996</v>
      </c>
      <c r="U44" s="7">
        <v>8606975.9802000001</v>
      </c>
      <c r="V44" s="7">
        <v>7989259.3777000001</v>
      </c>
      <c r="W44" s="7">
        <v>7734735.2953000003</v>
      </c>
      <c r="X44" s="7">
        <v>7352989.8671000004</v>
      </c>
      <c r="Y44" s="7">
        <v>6839440.3021999998</v>
      </c>
      <c r="Z44" s="7">
        <v>6552712.4271999998</v>
      </c>
      <c r="AA44" s="7">
        <v>5776036.2109000003</v>
      </c>
      <c r="AB44" s="7">
        <v>5508286.7507999996</v>
      </c>
      <c r="AC44" s="7">
        <v>5300853.2465000004</v>
      </c>
      <c r="AD44" s="7">
        <v>4383777.2115000002</v>
      </c>
      <c r="AE44" s="7">
        <v>4417665.5866999999</v>
      </c>
      <c r="AF44" s="7">
        <v>4217861.5634000003</v>
      </c>
      <c r="AG44" s="7">
        <v>3839719.6745000002</v>
      </c>
      <c r="AH44" s="7">
        <v>3910016.2702000001</v>
      </c>
      <c r="AI44" s="7"/>
      <c r="AJ44" s="7">
        <v>15362623.9858</v>
      </c>
      <c r="AK44" s="7">
        <v>15069988.027000001</v>
      </c>
      <c r="AL44" s="7">
        <v>14900943.0853</v>
      </c>
      <c r="AM44" s="7">
        <v>13972305.897</v>
      </c>
      <c r="AN44" s="7">
        <v>12974342.5879</v>
      </c>
      <c r="AO44" s="7">
        <v>12299016.1307</v>
      </c>
      <c r="AP44" s="7">
        <v>11346680.1372</v>
      </c>
      <c r="AQ44" s="7">
        <v>10389189.148800001</v>
      </c>
      <c r="AR44" s="7">
        <v>9128697.7755999994</v>
      </c>
      <c r="AS44" s="7">
        <v>9353792.5883000009</v>
      </c>
      <c r="AT44" s="7">
        <v>8723342.5368000008</v>
      </c>
      <c r="AU44" s="7">
        <v>7174204.3893999998</v>
      </c>
      <c r="AV44" s="7">
        <v>7398479.2105</v>
      </c>
      <c r="AW44" s="7">
        <v>7303421.7609999999</v>
      </c>
      <c r="AX44" s="7">
        <v>6613389.1309000002</v>
      </c>
      <c r="AY44" s="7">
        <v>6906813.2898000004</v>
      </c>
    </row>
    <row r="45" spans="1:51" x14ac:dyDescent="0.25">
      <c r="A45" s="6" t="s">
        <v>45</v>
      </c>
      <c r="B45" s="7">
        <v>4045499.6897</v>
      </c>
      <c r="C45" s="7">
        <v>4211967.7368000001</v>
      </c>
      <c r="D45" s="7">
        <v>4198822.4584999997</v>
      </c>
      <c r="E45" s="7">
        <v>4081187.9717000001</v>
      </c>
      <c r="F45" s="7">
        <v>3780111.3061000002</v>
      </c>
      <c r="G45" s="7">
        <v>2931373.3771000002</v>
      </c>
      <c r="H45" s="7">
        <v>2533128.0525000002</v>
      </c>
      <c r="I45" s="7">
        <v>2205259.7840999998</v>
      </c>
      <c r="J45" s="7">
        <v>1976438.6191</v>
      </c>
      <c r="K45" s="7">
        <v>1996551.456</v>
      </c>
      <c r="L45" s="7">
        <v>2169597.8528</v>
      </c>
      <c r="M45" s="7">
        <v>2094927.9261</v>
      </c>
      <c r="N45" s="7">
        <v>2535587.6891999999</v>
      </c>
      <c r="O45" s="7">
        <v>3265934.2988</v>
      </c>
      <c r="P45" s="7">
        <v>3242617.7881999998</v>
      </c>
      <c r="Q45" s="7">
        <v>2815563.5523999999</v>
      </c>
      <c r="R45" s="5"/>
      <c r="S45" s="7">
        <v>3031451.8053000001</v>
      </c>
      <c r="T45" s="7">
        <v>3058610.514</v>
      </c>
      <c r="U45" s="7">
        <v>3000784.0477</v>
      </c>
      <c r="V45" s="7">
        <v>2982179.2363</v>
      </c>
      <c r="W45" s="7">
        <v>2826573.3862000001</v>
      </c>
      <c r="X45" s="7">
        <v>2248634.3174000001</v>
      </c>
      <c r="Y45" s="7">
        <v>1958230.5216000001</v>
      </c>
      <c r="Z45" s="7">
        <v>1697790.3552000001</v>
      </c>
      <c r="AA45" s="7">
        <v>1525529.6638</v>
      </c>
      <c r="AB45" s="7">
        <v>1566899.9405</v>
      </c>
      <c r="AC45" s="7">
        <v>1734190.5120999999</v>
      </c>
      <c r="AD45" s="7">
        <v>1694503.794</v>
      </c>
      <c r="AE45" s="7">
        <v>2074434.41</v>
      </c>
      <c r="AF45" s="7">
        <v>2496774.3552999999</v>
      </c>
      <c r="AG45" s="7">
        <v>2552522.5046999999</v>
      </c>
      <c r="AH45" s="7">
        <v>2203185.9657999999</v>
      </c>
      <c r="AI45" s="7"/>
      <c r="AJ45" s="7">
        <v>5204903.3091000002</v>
      </c>
      <c r="AK45" s="7">
        <v>5355281.5115</v>
      </c>
      <c r="AL45" s="7">
        <v>5358387.2247000001</v>
      </c>
      <c r="AM45" s="7">
        <v>5186406.3328999998</v>
      </c>
      <c r="AN45" s="7">
        <v>4698737.4697000002</v>
      </c>
      <c r="AO45" s="7">
        <v>3673792.0652000001</v>
      </c>
      <c r="AP45" s="7">
        <v>3213170.3681000001</v>
      </c>
      <c r="AQ45" s="7">
        <v>2803012.4816999999</v>
      </c>
      <c r="AR45" s="7">
        <v>2463865.3725000001</v>
      </c>
      <c r="AS45" s="7">
        <v>2454268.4098</v>
      </c>
      <c r="AT45" s="7">
        <v>2597172.7873</v>
      </c>
      <c r="AU45" s="7">
        <v>2539635.9445000002</v>
      </c>
      <c r="AV45" s="7">
        <v>3071145.18</v>
      </c>
      <c r="AW45" s="7">
        <v>4126405.8023999999</v>
      </c>
      <c r="AX45" s="7">
        <v>4010051.3456000001</v>
      </c>
      <c r="AY45" s="7">
        <v>3550966.8171999999</v>
      </c>
    </row>
    <row r="46" spans="1:51" x14ac:dyDescent="0.25">
      <c r="A46" s="3" t="s">
        <v>46</v>
      </c>
      <c r="B46" s="4">
        <v>960687.5</v>
      </c>
      <c r="C46" s="4">
        <v>974405.1</v>
      </c>
      <c r="D46" s="4">
        <v>962208.2</v>
      </c>
      <c r="E46" s="4">
        <v>999530.6</v>
      </c>
      <c r="F46" s="4">
        <v>981987.9</v>
      </c>
      <c r="G46" s="4">
        <v>993405.3</v>
      </c>
      <c r="H46" s="4">
        <v>1020589</v>
      </c>
      <c r="I46" s="4">
        <v>1305816</v>
      </c>
      <c r="J46" s="4">
        <v>904620.9</v>
      </c>
      <c r="K46" s="4">
        <v>814303</v>
      </c>
      <c r="L46" s="4">
        <v>972216</v>
      </c>
      <c r="M46" s="4">
        <v>785983.3</v>
      </c>
      <c r="N46" s="4">
        <v>675438.4</v>
      </c>
      <c r="O46" s="4">
        <v>1032809</v>
      </c>
      <c r="P46" s="4">
        <v>1310701</v>
      </c>
      <c r="Q46" s="4">
        <v>956398.6</v>
      </c>
      <c r="R46" s="5"/>
      <c r="S46" s="4">
        <v>77762.559999999998</v>
      </c>
      <c r="T46" s="4">
        <v>78512.149999999994</v>
      </c>
      <c r="U46" s="4">
        <v>90167.02</v>
      </c>
      <c r="V46" s="4">
        <v>87394.06</v>
      </c>
      <c r="W46" s="4">
        <v>88034.880000000005</v>
      </c>
      <c r="X46" s="4">
        <v>85276.08</v>
      </c>
      <c r="Y46" s="4">
        <v>82324.55</v>
      </c>
      <c r="Z46" s="4">
        <v>223958</v>
      </c>
      <c r="AA46" s="4">
        <v>64749.27</v>
      </c>
      <c r="AB46" s="4">
        <v>223319.7</v>
      </c>
      <c r="AC46" s="4">
        <v>450232.5</v>
      </c>
      <c r="AD46" s="4">
        <v>484492.3</v>
      </c>
      <c r="AE46" s="4">
        <v>414339.3</v>
      </c>
      <c r="AF46" s="4">
        <v>625158.30000000005</v>
      </c>
      <c r="AG46" s="4">
        <v>827891.9</v>
      </c>
      <c r="AH46" s="4">
        <v>610707.30000000005</v>
      </c>
      <c r="AJ46" s="4">
        <v>2725119</v>
      </c>
      <c r="AK46" s="4">
        <v>2890790</v>
      </c>
      <c r="AL46" s="4">
        <v>3026316</v>
      </c>
      <c r="AM46" s="4">
        <v>2896891</v>
      </c>
      <c r="AN46" s="4">
        <v>2713166</v>
      </c>
      <c r="AO46" s="4">
        <v>3007800</v>
      </c>
      <c r="AP46" s="4">
        <v>3076088</v>
      </c>
      <c r="AQ46" s="4">
        <v>3474968</v>
      </c>
      <c r="AR46" s="4">
        <v>2680369</v>
      </c>
      <c r="AS46" s="4">
        <v>1995748</v>
      </c>
      <c r="AT46" s="4">
        <v>1788457</v>
      </c>
      <c r="AU46" s="4">
        <v>1211217</v>
      </c>
      <c r="AV46" s="4">
        <v>1026615</v>
      </c>
      <c r="AW46" s="4">
        <v>1559971</v>
      </c>
      <c r="AX46" s="4">
        <v>1964685</v>
      </c>
      <c r="AY46" s="4">
        <v>1458095</v>
      </c>
    </row>
    <row r="47" spans="1:51" x14ac:dyDescent="0.25">
      <c r="A47" s="3" t="s">
        <v>47</v>
      </c>
      <c r="B47" s="4">
        <v>236.01660000000001</v>
      </c>
      <c r="C47" s="4">
        <v>152.98320000000001</v>
      </c>
      <c r="D47" s="4">
        <v>100.52509999999999</v>
      </c>
      <c r="E47" s="4">
        <v>69.928560000000004</v>
      </c>
      <c r="F47" s="4">
        <v>77.579250000000002</v>
      </c>
      <c r="G47" s="4">
        <v>194.5017</v>
      </c>
      <c r="H47" s="4">
        <v>171.52260000000001</v>
      </c>
      <c r="I47" s="4">
        <v>350.70890000000003</v>
      </c>
      <c r="J47" s="4">
        <v>90.677700000000002</v>
      </c>
      <c r="K47" s="4">
        <v>8.7400859999999998</v>
      </c>
      <c r="L47" s="4">
        <v>15.296519999999999</v>
      </c>
      <c r="M47" s="4">
        <v>0</v>
      </c>
      <c r="N47" s="4">
        <v>0</v>
      </c>
      <c r="O47" s="4">
        <v>0</v>
      </c>
      <c r="P47" s="4">
        <v>0</v>
      </c>
      <c r="Q47" s="4">
        <v>0</v>
      </c>
      <c r="R47" s="5"/>
      <c r="S47" s="4">
        <v>219.72219999999999</v>
      </c>
      <c r="T47" s="4">
        <v>142.73009999999999</v>
      </c>
      <c r="U47" s="4">
        <v>93.669920000000005</v>
      </c>
      <c r="V47" s="4">
        <v>65.174869999999999</v>
      </c>
      <c r="W47" s="4">
        <v>72.331919999999997</v>
      </c>
      <c r="X47" s="4">
        <v>181.32749999999999</v>
      </c>
      <c r="Y47" s="4">
        <v>159.8869</v>
      </c>
      <c r="Z47" s="4">
        <v>327.11290000000002</v>
      </c>
      <c r="AA47" s="4">
        <v>84.518590000000003</v>
      </c>
      <c r="AB47" s="4">
        <v>8.1569819999999993</v>
      </c>
      <c r="AC47" s="4">
        <v>14.254060000000001</v>
      </c>
      <c r="AD47" s="4">
        <v>0</v>
      </c>
      <c r="AE47" s="4">
        <v>0</v>
      </c>
      <c r="AF47" s="4">
        <v>0</v>
      </c>
      <c r="AG47" s="4">
        <v>0</v>
      </c>
      <c r="AH47" s="4">
        <v>0</v>
      </c>
      <c r="AJ47" s="4">
        <v>263.6028</v>
      </c>
      <c r="AK47" s="4">
        <v>171.5462</v>
      </c>
      <c r="AL47" s="4">
        <v>112.7162</v>
      </c>
      <c r="AM47" s="4">
        <v>78.469210000000004</v>
      </c>
      <c r="AN47" s="4">
        <v>86.820989999999995</v>
      </c>
      <c r="AO47" s="4">
        <v>217.87469999999999</v>
      </c>
      <c r="AP47" s="4">
        <v>191.8486</v>
      </c>
      <c r="AQ47" s="4">
        <v>393.31060000000002</v>
      </c>
      <c r="AR47" s="4">
        <v>101.7865</v>
      </c>
      <c r="AS47" s="4">
        <v>9.7966099999999994</v>
      </c>
      <c r="AT47" s="4">
        <v>17.151489999999999</v>
      </c>
      <c r="AU47" s="4">
        <v>0</v>
      </c>
      <c r="AV47" s="4">
        <v>0</v>
      </c>
      <c r="AW47" s="4">
        <v>0</v>
      </c>
      <c r="AX47" s="4">
        <v>0</v>
      </c>
      <c r="AY47" s="4">
        <v>0</v>
      </c>
    </row>
    <row r="48" spans="1:51" x14ac:dyDescent="0.25">
      <c r="A48" s="3" t="s">
        <v>48</v>
      </c>
      <c r="B48" s="4">
        <v>1749.2329999999999</v>
      </c>
      <c r="C48" s="4">
        <v>1367.4960000000001</v>
      </c>
      <c r="D48" s="4">
        <v>1334.6559999999999</v>
      </c>
      <c r="E48" s="4">
        <v>1275.9010000000001</v>
      </c>
      <c r="F48" s="4">
        <v>1254.5429999999999</v>
      </c>
      <c r="G48" s="4">
        <v>1822.982</v>
      </c>
      <c r="H48" s="4">
        <v>993.34249999999997</v>
      </c>
      <c r="I48" s="4">
        <v>994.45669999999996</v>
      </c>
      <c r="J48" s="4">
        <v>635.66880000000003</v>
      </c>
      <c r="K48" s="4">
        <v>301.26710000000003</v>
      </c>
      <c r="L48" s="4">
        <v>176.5427</v>
      </c>
      <c r="M48" s="4">
        <v>84.742999999999995</v>
      </c>
      <c r="N48" s="4">
        <v>38.835560000000001</v>
      </c>
      <c r="O48" s="4">
        <v>23.533809999999999</v>
      </c>
      <c r="P48" s="4">
        <v>22.360150000000001</v>
      </c>
      <c r="Q48" s="4">
        <v>10.59154</v>
      </c>
      <c r="R48" s="5"/>
      <c r="S48" s="4">
        <v>1559.9179999999999</v>
      </c>
      <c r="T48" s="4">
        <v>1221.2660000000001</v>
      </c>
      <c r="U48" s="4">
        <v>1186.47</v>
      </c>
      <c r="V48" s="4">
        <v>1140.7940000000001</v>
      </c>
      <c r="W48" s="4">
        <v>1119.297</v>
      </c>
      <c r="X48" s="4">
        <v>1625.3440000000001</v>
      </c>
      <c r="Y48" s="4">
        <v>882.48080000000004</v>
      </c>
      <c r="Z48" s="4">
        <v>885.38940000000002</v>
      </c>
      <c r="AA48" s="4">
        <v>565.51559999999995</v>
      </c>
      <c r="AB48" s="4">
        <v>268.89299999999997</v>
      </c>
      <c r="AC48" s="4">
        <v>157.09100000000001</v>
      </c>
      <c r="AD48" s="4">
        <v>75.469880000000003</v>
      </c>
      <c r="AE48" s="4">
        <v>34.578000000000003</v>
      </c>
      <c r="AF48" s="4">
        <v>20.997859999999999</v>
      </c>
      <c r="AG48" s="4">
        <v>19.987919999999999</v>
      </c>
      <c r="AH48" s="4">
        <v>9.4346689999999995</v>
      </c>
      <c r="AJ48" s="4">
        <v>1881.529</v>
      </c>
      <c r="AK48" s="4">
        <v>1475.1559999999999</v>
      </c>
      <c r="AL48" s="4">
        <v>1439.3910000000001</v>
      </c>
      <c r="AM48" s="4">
        <v>1373.36</v>
      </c>
      <c r="AN48" s="4">
        <v>1351.393</v>
      </c>
      <c r="AO48" s="4">
        <v>1968.799</v>
      </c>
      <c r="AP48" s="4">
        <v>1071.5830000000001</v>
      </c>
      <c r="AQ48" s="4">
        <v>1070.8209999999999</v>
      </c>
      <c r="AR48" s="4">
        <v>684.84720000000004</v>
      </c>
      <c r="AS48" s="4">
        <v>324.90499999999997</v>
      </c>
      <c r="AT48" s="4">
        <v>190.2304</v>
      </c>
      <c r="AU48" s="4">
        <v>91.373050000000006</v>
      </c>
      <c r="AV48" s="4">
        <v>41.87218</v>
      </c>
      <c r="AW48" s="4">
        <v>25.399519999999999</v>
      </c>
      <c r="AX48" s="4">
        <v>24.054359999999999</v>
      </c>
      <c r="AY48" s="4">
        <v>11.44007</v>
      </c>
    </row>
    <row r="49" spans="1:51" x14ac:dyDescent="0.25">
      <c r="A49" s="3" t="s">
        <v>49</v>
      </c>
      <c r="B49" s="4">
        <v>48550.18</v>
      </c>
      <c r="C49" s="4">
        <v>23644.720000000001</v>
      </c>
      <c r="D49" s="4">
        <v>21438.76</v>
      </c>
      <c r="E49" s="4">
        <v>27087.7</v>
      </c>
      <c r="F49" s="4">
        <v>21846.73</v>
      </c>
      <c r="G49" s="4">
        <v>29619.56</v>
      </c>
      <c r="H49" s="4">
        <v>27999.71</v>
      </c>
      <c r="I49" s="4">
        <v>21123.439999999999</v>
      </c>
      <c r="J49" s="4">
        <v>14240.12</v>
      </c>
      <c r="K49" s="4">
        <v>13232.27</v>
      </c>
      <c r="L49" s="4">
        <v>20039.11</v>
      </c>
      <c r="M49" s="4">
        <v>10429.290000000001</v>
      </c>
      <c r="N49" s="4">
        <v>10712.83</v>
      </c>
      <c r="O49" s="4">
        <v>10660.3</v>
      </c>
      <c r="P49" s="4">
        <v>10592.65</v>
      </c>
      <c r="Q49" s="4">
        <v>9945.3029999999999</v>
      </c>
      <c r="R49" s="5"/>
      <c r="S49" s="4">
        <v>33439.879999999997</v>
      </c>
      <c r="T49" s="4">
        <v>16943.990000000002</v>
      </c>
      <c r="U49" s="4">
        <v>15086.86</v>
      </c>
      <c r="V49" s="4">
        <v>19121.259999999998</v>
      </c>
      <c r="W49" s="4">
        <v>15824.44</v>
      </c>
      <c r="X49" s="4">
        <v>21295.26</v>
      </c>
      <c r="Y49" s="4">
        <v>20360.91</v>
      </c>
      <c r="Z49" s="4">
        <v>15693.79</v>
      </c>
      <c r="AA49" s="4">
        <v>10391.459999999999</v>
      </c>
      <c r="AB49" s="4">
        <v>9986.7669999999998</v>
      </c>
      <c r="AC49" s="4">
        <v>14562.84</v>
      </c>
      <c r="AD49" s="4">
        <v>7532.7460000000001</v>
      </c>
      <c r="AE49" s="4">
        <v>7969.4059999999999</v>
      </c>
      <c r="AF49" s="4">
        <v>7845.18</v>
      </c>
      <c r="AG49" s="4">
        <v>7857.13</v>
      </c>
      <c r="AH49" s="4">
        <v>7266.8379999999997</v>
      </c>
      <c r="AJ49" s="4">
        <v>106373</v>
      </c>
      <c r="AK49" s="4">
        <v>49165.3</v>
      </c>
      <c r="AL49" s="4">
        <v>47341.75</v>
      </c>
      <c r="AM49" s="4">
        <v>66278.77</v>
      </c>
      <c r="AN49" s="4">
        <v>44719.69</v>
      </c>
      <c r="AO49" s="4">
        <v>62426.04</v>
      </c>
      <c r="AP49" s="4">
        <v>63101.5</v>
      </c>
      <c r="AQ49" s="4">
        <v>44314.32</v>
      </c>
      <c r="AR49" s="4">
        <v>29484.39</v>
      </c>
      <c r="AS49" s="4">
        <v>24377.23</v>
      </c>
      <c r="AT49" s="4">
        <v>36341.46</v>
      </c>
      <c r="AU49" s="4">
        <v>21084.97</v>
      </c>
      <c r="AV49" s="4">
        <v>18329.89</v>
      </c>
      <c r="AW49" s="4">
        <v>21121.56</v>
      </c>
      <c r="AX49" s="4">
        <v>18006.79</v>
      </c>
      <c r="AY49" s="4">
        <v>19722.240000000002</v>
      </c>
    </row>
    <row r="50" spans="1:51" x14ac:dyDescent="0.25">
      <c r="A50" s="3" t="s">
        <v>50</v>
      </c>
      <c r="B50" s="4">
        <v>1243225</v>
      </c>
      <c r="C50" s="4">
        <v>706019.1</v>
      </c>
      <c r="D50" s="4">
        <v>576056.30000000005</v>
      </c>
      <c r="E50" s="4">
        <v>630598.30000000005</v>
      </c>
      <c r="F50" s="4">
        <v>670050.4</v>
      </c>
      <c r="G50" s="4">
        <v>823946.7</v>
      </c>
      <c r="H50" s="4">
        <v>720557.7</v>
      </c>
      <c r="I50" s="4">
        <v>598336.69999999995</v>
      </c>
      <c r="J50" s="4">
        <v>411789.9</v>
      </c>
      <c r="K50" s="4">
        <v>403293.8</v>
      </c>
      <c r="L50" s="4">
        <v>436267.6</v>
      </c>
      <c r="M50" s="4">
        <v>345104.6</v>
      </c>
      <c r="N50" s="4">
        <v>313362.59999999998</v>
      </c>
      <c r="O50" s="4">
        <v>229719.3</v>
      </c>
      <c r="P50" s="4">
        <v>185148.5</v>
      </c>
      <c r="Q50" s="4">
        <v>184581.8</v>
      </c>
      <c r="R50" s="5"/>
      <c r="S50" s="4">
        <v>947777</v>
      </c>
      <c r="T50" s="4">
        <v>553439.6</v>
      </c>
      <c r="U50" s="4">
        <v>473580.9</v>
      </c>
      <c r="V50" s="4">
        <v>527042.30000000005</v>
      </c>
      <c r="W50" s="4">
        <v>577127.19999999995</v>
      </c>
      <c r="X50" s="4">
        <v>713348.5</v>
      </c>
      <c r="Y50" s="4">
        <v>625159.6</v>
      </c>
      <c r="Z50" s="4">
        <v>517014.3</v>
      </c>
      <c r="AA50" s="4">
        <v>359916.9</v>
      </c>
      <c r="AB50" s="4">
        <v>352950.4</v>
      </c>
      <c r="AC50" s="4">
        <v>383194.9</v>
      </c>
      <c r="AD50" s="4">
        <v>299280</v>
      </c>
      <c r="AE50" s="4">
        <v>275495.59999999998</v>
      </c>
      <c r="AF50" s="4">
        <v>199743.9</v>
      </c>
      <c r="AG50" s="4">
        <v>160104.5</v>
      </c>
      <c r="AH50" s="4">
        <v>160928.5</v>
      </c>
      <c r="AJ50" s="4">
        <v>1600323</v>
      </c>
      <c r="AK50" s="4">
        <v>877491.4</v>
      </c>
      <c r="AL50" s="4">
        <v>695660</v>
      </c>
      <c r="AM50" s="4">
        <v>741694.6</v>
      </c>
      <c r="AN50" s="4">
        <v>763149</v>
      </c>
      <c r="AO50" s="4">
        <v>925864.3</v>
      </c>
      <c r="AP50" s="4">
        <v>813158.3</v>
      </c>
      <c r="AQ50" s="4">
        <v>673158.1</v>
      </c>
      <c r="AR50" s="4">
        <v>470790.40000000002</v>
      </c>
      <c r="AS50" s="4">
        <v>459671.4</v>
      </c>
      <c r="AT50" s="4">
        <v>492546.8</v>
      </c>
      <c r="AU50" s="4">
        <v>392384.2</v>
      </c>
      <c r="AV50" s="4">
        <v>353841.7</v>
      </c>
      <c r="AW50" s="4">
        <v>261792.3</v>
      </c>
      <c r="AX50" s="4">
        <v>209282.7</v>
      </c>
      <c r="AY50" s="4">
        <v>207572</v>
      </c>
    </row>
    <row r="51" spans="1:51" x14ac:dyDescent="0.25">
      <c r="A51" s="3" t="s">
        <v>51</v>
      </c>
      <c r="B51" s="4">
        <v>318643.8</v>
      </c>
      <c r="C51" s="4">
        <v>371487.5</v>
      </c>
      <c r="D51" s="4">
        <v>324525.40000000002</v>
      </c>
      <c r="E51" s="4">
        <v>284295.40000000002</v>
      </c>
      <c r="F51" s="4">
        <v>220566.7</v>
      </c>
      <c r="G51" s="4">
        <v>186416</v>
      </c>
      <c r="H51" s="4">
        <v>185932.79999999999</v>
      </c>
      <c r="I51" s="4">
        <v>191526.7</v>
      </c>
      <c r="J51" s="4">
        <v>122416.1</v>
      </c>
      <c r="K51" s="4">
        <v>121439</v>
      </c>
      <c r="L51" s="4">
        <v>183097.4</v>
      </c>
      <c r="M51" s="4">
        <v>92509.59</v>
      </c>
      <c r="N51" s="4">
        <v>92651.35</v>
      </c>
      <c r="O51" s="4">
        <v>79511.09</v>
      </c>
      <c r="P51" s="4">
        <v>62743.89</v>
      </c>
      <c r="Q51" s="4">
        <v>79331.41</v>
      </c>
      <c r="R51" s="5"/>
      <c r="S51" s="4">
        <v>204815.9</v>
      </c>
      <c r="T51" s="4">
        <v>269238</v>
      </c>
      <c r="U51" s="4">
        <v>239678</v>
      </c>
      <c r="V51" s="4">
        <v>210139.2</v>
      </c>
      <c r="W51" s="4">
        <v>162576.4</v>
      </c>
      <c r="X51" s="4">
        <v>138633.60000000001</v>
      </c>
      <c r="Y51" s="4">
        <v>140924.4</v>
      </c>
      <c r="Z51" s="4">
        <v>143527.5</v>
      </c>
      <c r="AA51" s="4">
        <v>90524.94</v>
      </c>
      <c r="AB51" s="4">
        <v>89853.64</v>
      </c>
      <c r="AC51" s="4">
        <v>136421.9</v>
      </c>
      <c r="AD51" s="4">
        <v>68412.259999999995</v>
      </c>
      <c r="AE51" s="4">
        <v>68107.08</v>
      </c>
      <c r="AF51" s="4">
        <v>58464.13</v>
      </c>
      <c r="AG51" s="4">
        <v>46190.74</v>
      </c>
      <c r="AH51" s="4">
        <v>58088.93</v>
      </c>
      <c r="AJ51" s="4">
        <v>471779.2</v>
      </c>
      <c r="AK51" s="4">
        <v>500283.5</v>
      </c>
      <c r="AL51" s="4">
        <v>438010.6</v>
      </c>
      <c r="AM51" s="4">
        <v>381165.4</v>
      </c>
      <c r="AN51" s="4">
        <v>287750.8</v>
      </c>
      <c r="AO51" s="4">
        <v>239315.20000000001</v>
      </c>
      <c r="AP51" s="4">
        <v>241928.1</v>
      </c>
      <c r="AQ51" s="4">
        <v>246100.8</v>
      </c>
      <c r="AR51" s="4">
        <v>156916.6</v>
      </c>
      <c r="AS51" s="4">
        <v>154237.5</v>
      </c>
      <c r="AT51" s="4">
        <v>235275</v>
      </c>
      <c r="AU51" s="4">
        <v>118206.8</v>
      </c>
      <c r="AV51" s="4">
        <v>119557.9</v>
      </c>
      <c r="AW51" s="4">
        <v>100995.9</v>
      </c>
      <c r="AX51" s="4">
        <v>81611.14</v>
      </c>
      <c r="AY51" s="4">
        <v>101192.2</v>
      </c>
    </row>
    <row r="52" spans="1:51" x14ac:dyDescent="0.25">
      <c r="A52" s="3" t="s">
        <v>52</v>
      </c>
      <c r="B52" s="4">
        <v>2053.0070000000001</v>
      </c>
      <c r="C52" s="4">
        <v>1489.2159999999999</v>
      </c>
      <c r="D52" s="4">
        <v>1115.585</v>
      </c>
      <c r="E52" s="4">
        <v>784.5172</v>
      </c>
      <c r="F52" s="4">
        <v>1408.365</v>
      </c>
      <c r="G52" s="4">
        <v>3869.0549999999998</v>
      </c>
      <c r="H52" s="4">
        <v>3171.6610000000001</v>
      </c>
      <c r="I52" s="4">
        <v>1336.433</v>
      </c>
      <c r="J52" s="4">
        <v>1055.4469999999999</v>
      </c>
      <c r="K52" s="4">
        <v>286.2405</v>
      </c>
      <c r="L52" s="4">
        <v>120.1721</v>
      </c>
      <c r="M52" s="4">
        <v>10.92573</v>
      </c>
      <c r="N52" s="4">
        <v>6.5549799999999996</v>
      </c>
      <c r="O52" s="4">
        <v>0</v>
      </c>
      <c r="P52" s="4">
        <v>0</v>
      </c>
      <c r="Q52" s="4">
        <v>0</v>
      </c>
      <c r="R52" s="5"/>
      <c r="S52" s="4">
        <v>1913.9259999999999</v>
      </c>
      <c r="T52" s="4">
        <v>1389.7829999999999</v>
      </c>
      <c r="U52" s="4">
        <v>1038.8330000000001</v>
      </c>
      <c r="V52" s="4">
        <v>730.52930000000003</v>
      </c>
      <c r="W52" s="4">
        <v>1314.4690000000001</v>
      </c>
      <c r="X52" s="4">
        <v>3604.4050000000002</v>
      </c>
      <c r="Y52" s="4">
        <v>2953.8339999999998</v>
      </c>
      <c r="Z52" s="4">
        <v>1246.105</v>
      </c>
      <c r="AA52" s="4">
        <v>983.47159999999997</v>
      </c>
      <c r="AB52" s="4">
        <v>266.86520000000002</v>
      </c>
      <c r="AC52" s="4">
        <v>112.11839999999999</v>
      </c>
      <c r="AD52" s="4">
        <v>10.1998</v>
      </c>
      <c r="AE52" s="4">
        <v>6.1105309999999999</v>
      </c>
      <c r="AF52" s="4">
        <v>0</v>
      </c>
      <c r="AG52" s="4">
        <v>0</v>
      </c>
      <c r="AH52" s="4">
        <v>0</v>
      </c>
      <c r="AJ52" s="4">
        <v>2295.1570000000002</v>
      </c>
      <c r="AK52" s="4">
        <v>1669.1959999999999</v>
      </c>
      <c r="AL52" s="4">
        <v>1252.261</v>
      </c>
      <c r="AM52" s="4">
        <v>880.90279999999996</v>
      </c>
      <c r="AN52" s="4">
        <v>1573.5329999999999</v>
      </c>
      <c r="AO52" s="4">
        <v>4332.2179999999998</v>
      </c>
      <c r="AP52" s="4">
        <v>3551.317</v>
      </c>
      <c r="AQ52" s="4">
        <v>1492.278</v>
      </c>
      <c r="AR52" s="4">
        <v>1181.7650000000001</v>
      </c>
      <c r="AS52" s="4">
        <v>320.10169999999999</v>
      </c>
      <c r="AT52" s="4">
        <v>134.65520000000001</v>
      </c>
      <c r="AU52" s="4">
        <v>12.22343</v>
      </c>
      <c r="AV52" s="4">
        <v>7.3313940000000004</v>
      </c>
      <c r="AW52" s="4">
        <v>0</v>
      </c>
      <c r="AX52" s="4">
        <v>0</v>
      </c>
      <c r="AY52" s="4">
        <v>0</v>
      </c>
    </row>
    <row r="53" spans="1:51" x14ac:dyDescent="0.25">
      <c r="A53" s="3" t="s">
        <v>53</v>
      </c>
      <c r="B53" s="4">
        <v>1635.7449999999999</v>
      </c>
      <c r="C53" s="4">
        <v>1383.2660000000001</v>
      </c>
      <c r="D53" s="4">
        <v>1746.203</v>
      </c>
      <c r="E53" s="4">
        <v>2065.6529999999998</v>
      </c>
      <c r="F53" s="4">
        <v>3208.8069999999998</v>
      </c>
      <c r="G53" s="4">
        <v>5255.3590000000004</v>
      </c>
      <c r="H53" s="4">
        <v>4866.1390000000001</v>
      </c>
      <c r="I53" s="4">
        <v>3760.0239999999999</v>
      </c>
      <c r="J53" s="4">
        <v>2550.8339999999998</v>
      </c>
      <c r="K53" s="4">
        <v>2274.422</v>
      </c>
      <c r="L53" s="4">
        <v>4725.5029999999997</v>
      </c>
      <c r="M53" s="4">
        <v>2234.6039999999998</v>
      </c>
      <c r="N53" s="4">
        <v>1315.547</v>
      </c>
      <c r="O53" s="4">
        <v>800.08479999999997</v>
      </c>
      <c r="P53" s="4">
        <v>685.97500000000002</v>
      </c>
      <c r="Q53" s="4">
        <v>872.96029999999996</v>
      </c>
      <c r="R53" s="5"/>
      <c r="S53" s="4">
        <v>1340.4590000000001</v>
      </c>
      <c r="T53" s="4">
        <v>1140.691</v>
      </c>
      <c r="U53" s="4">
        <v>1441.7819999999999</v>
      </c>
      <c r="V53" s="4">
        <v>1695.482</v>
      </c>
      <c r="W53" s="4">
        <v>2601.88</v>
      </c>
      <c r="X53" s="4">
        <v>4194.3130000000001</v>
      </c>
      <c r="Y53" s="4">
        <v>3884.6640000000002</v>
      </c>
      <c r="Z53" s="4">
        <v>3005.4319999999998</v>
      </c>
      <c r="AA53" s="4">
        <v>2036.4159999999999</v>
      </c>
      <c r="AB53" s="4">
        <v>1838.297</v>
      </c>
      <c r="AC53" s="4">
        <v>3756.0709999999999</v>
      </c>
      <c r="AD53" s="4">
        <v>1799.2139999999999</v>
      </c>
      <c r="AE53" s="4">
        <v>1049.325</v>
      </c>
      <c r="AF53" s="4">
        <v>648.76120000000003</v>
      </c>
      <c r="AG53" s="4">
        <v>552.02329999999995</v>
      </c>
      <c r="AH53" s="4">
        <v>701.84630000000004</v>
      </c>
      <c r="AJ53" s="4">
        <v>2269.63</v>
      </c>
      <c r="AK53" s="4">
        <v>1797.0229999999999</v>
      </c>
      <c r="AL53" s="4">
        <v>2120.9789999999998</v>
      </c>
      <c r="AM53" s="4">
        <v>2489.4569999999999</v>
      </c>
      <c r="AN53" s="4">
        <v>3950.154</v>
      </c>
      <c r="AO53" s="4">
        <v>6495.2089999999998</v>
      </c>
      <c r="AP53" s="4">
        <v>6070.6109999999999</v>
      </c>
      <c r="AQ53" s="4">
        <v>4813.3829999999998</v>
      </c>
      <c r="AR53" s="4">
        <v>3191.9560000000001</v>
      </c>
      <c r="AS53" s="4">
        <v>2820.89</v>
      </c>
      <c r="AT53" s="4">
        <v>5818.9560000000001</v>
      </c>
      <c r="AU53" s="4">
        <v>2780.4569999999999</v>
      </c>
      <c r="AV53" s="4">
        <v>1595.798</v>
      </c>
      <c r="AW53" s="4">
        <v>980.82619999999997</v>
      </c>
      <c r="AX53" s="4">
        <v>837.71230000000003</v>
      </c>
      <c r="AY53" s="4">
        <v>1087.251</v>
      </c>
    </row>
    <row r="54" spans="1:51" x14ac:dyDescent="0.25">
      <c r="A54" s="3" t="s">
        <v>54</v>
      </c>
      <c r="B54" s="4">
        <v>114210</v>
      </c>
      <c r="C54" s="4">
        <v>118997.3</v>
      </c>
      <c r="D54" s="4">
        <v>94783.25</v>
      </c>
      <c r="E54" s="4">
        <v>56888.34</v>
      </c>
      <c r="F54" s="4">
        <v>31392.880000000001</v>
      </c>
      <c r="G54" s="4">
        <v>18628.830000000002</v>
      </c>
      <c r="H54" s="4">
        <v>10775.79</v>
      </c>
      <c r="I54" s="4">
        <v>9247.1110000000008</v>
      </c>
      <c r="J54" s="4">
        <v>5344.366</v>
      </c>
      <c r="K54" s="4">
        <v>4501.2030000000004</v>
      </c>
      <c r="L54" s="4">
        <v>2062.4670000000001</v>
      </c>
      <c r="M54" s="4">
        <v>1332.0719999999999</v>
      </c>
      <c r="N54" s="4">
        <v>594.3809</v>
      </c>
      <c r="O54" s="4">
        <v>402.07089999999999</v>
      </c>
      <c r="P54" s="4">
        <v>263.32139999999998</v>
      </c>
      <c r="Q54" s="4">
        <v>675.25459999999998</v>
      </c>
      <c r="R54" s="5"/>
      <c r="S54" s="4">
        <v>106415.8</v>
      </c>
      <c r="T54" s="4">
        <v>110799.4</v>
      </c>
      <c r="U54" s="4">
        <v>88243.14</v>
      </c>
      <c r="V54" s="4">
        <v>53034.68</v>
      </c>
      <c r="W54" s="4">
        <v>29276.83</v>
      </c>
      <c r="X54" s="4">
        <v>17362.45</v>
      </c>
      <c r="Y54" s="4">
        <v>10044.36</v>
      </c>
      <c r="Z54" s="4">
        <v>8617.5400000000009</v>
      </c>
      <c r="AA54" s="4">
        <v>4975.4160000000002</v>
      </c>
      <c r="AB54" s="4">
        <v>4192.2290000000003</v>
      </c>
      <c r="AC54" s="4">
        <v>1919.5830000000001</v>
      </c>
      <c r="AD54" s="4">
        <v>1242.47</v>
      </c>
      <c r="AE54" s="4">
        <v>554.0444</v>
      </c>
      <c r="AF54" s="4">
        <v>374.72859999999997</v>
      </c>
      <c r="AG54" s="4">
        <v>245.4068</v>
      </c>
      <c r="AH54" s="4">
        <v>629.10469999999998</v>
      </c>
      <c r="AJ54" s="4">
        <v>128074.4</v>
      </c>
      <c r="AK54" s="4">
        <v>132982.79999999999</v>
      </c>
      <c r="AL54" s="4">
        <v>106164.4</v>
      </c>
      <c r="AM54" s="4">
        <v>63771.35</v>
      </c>
      <c r="AN54" s="4">
        <v>35035.269999999997</v>
      </c>
      <c r="AO54" s="4">
        <v>20855.61</v>
      </c>
      <c r="AP54" s="4">
        <v>12034.02</v>
      </c>
      <c r="AQ54" s="4">
        <v>10368.41</v>
      </c>
      <c r="AR54" s="4">
        <v>5997.5649999999996</v>
      </c>
      <c r="AS54" s="4">
        <v>5034.4350000000004</v>
      </c>
      <c r="AT54" s="4">
        <v>2311.6660000000002</v>
      </c>
      <c r="AU54" s="4">
        <v>1491.53</v>
      </c>
      <c r="AV54" s="4">
        <v>666.37909999999999</v>
      </c>
      <c r="AW54" s="4">
        <v>449.52659999999997</v>
      </c>
      <c r="AX54" s="4">
        <v>294.54300000000001</v>
      </c>
      <c r="AY54" s="4">
        <v>758.66049999999996</v>
      </c>
    </row>
    <row r="55" spans="1:51" x14ac:dyDescent="0.25">
      <c r="A55" s="3" t="s">
        <v>55</v>
      </c>
      <c r="B55" s="4">
        <v>822.74189999999999</v>
      </c>
      <c r="C55" s="4">
        <v>395.53050000000002</v>
      </c>
      <c r="D55" s="4">
        <v>127.82470000000001</v>
      </c>
      <c r="E55" s="4">
        <v>92.872439999999997</v>
      </c>
      <c r="F55" s="4">
        <v>122.35680000000001</v>
      </c>
      <c r="G55" s="4">
        <v>73.199489999999997</v>
      </c>
      <c r="H55" s="4">
        <v>53.543889999999998</v>
      </c>
      <c r="I55" s="4">
        <v>43.698340000000002</v>
      </c>
      <c r="J55" s="4">
        <v>36.059019999999997</v>
      </c>
      <c r="K55" s="4">
        <v>21.851669999999999</v>
      </c>
      <c r="L55" s="4">
        <v>20.75695</v>
      </c>
      <c r="M55" s="4">
        <v>9.8329550000000001</v>
      </c>
      <c r="N55" s="4">
        <v>14.204969999999999</v>
      </c>
      <c r="O55" s="4">
        <v>6.5551130000000004</v>
      </c>
      <c r="P55" s="4">
        <v>6.5554899999999998</v>
      </c>
      <c r="Q55" s="4">
        <v>3.277857</v>
      </c>
      <c r="R55" s="5"/>
      <c r="S55" s="4">
        <v>766.46860000000004</v>
      </c>
      <c r="T55" s="4">
        <v>368.40679999999998</v>
      </c>
      <c r="U55" s="4">
        <v>118.9913</v>
      </c>
      <c r="V55" s="4">
        <v>86.514210000000006</v>
      </c>
      <c r="W55" s="4">
        <v>114.0181</v>
      </c>
      <c r="X55" s="4">
        <v>68.189310000000006</v>
      </c>
      <c r="Y55" s="4">
        <v>49.937220000000003</v>
      </c>
      <c r="Z55" s="4">
        <v>40.792589999999997</v>
      </c>
      <c r="AA55" s="4">
        <v>33.59102</v>
      </c>
      <c r="AB55" s="4">
        <v>20.34233</v>
      </c>
      <c r="AC55" s="4">
        <v>19.312460000000002</v>
      </c>
      <c r="AD55" s="4">
        <v>9.1706660000000007</v>
      </c>
      <c r="AE55" s="4">
        <v>13.228949999999999</v>
      </c>
      <c r="AF55" s="4">
        <v>6.1065940000000003</v>
      </c>
      <c r="AG55" s="4">
        <v>6.1036239999999999</v>
      </c>
      <c r="AH55" s="4">
        <v>3.0563509999999998</v>
      </c>
      <c r="AJ55" s="4">
        <v>921.66610000000003</v>
      </c>
      <c r="AK55" s="4">
        <v>443.0838</v>
      </c>
      <c r="AL55" s="4">
        <v>142.94380000000001</v>
      </c>
      <c r="AM55" s="4">
        <v>104.00830000000001</v>
      </c>
      <c r="AN55" s="4">
        <v>137.09639999999999</v>
      </c>
      <c r="AO55" s="4">
        <v>81.804460000000006</v>
      </c>
      <c r="AP55" s="4">
        <v>60.072650000000003</v>
      </c>
      <c r="AQ55" s="4">
        <v>48.989690000000003</v>
      </c>
      <c r="AR55" s="4">
        <v>40.341560000000001</v>
      </c>
      <c r="AS55" s="4">
        <v>24.541440000000001</v>
      </c>
      <c r="AT55" s="4">
        <v>23.131039999999999</v>
      </c>
      <c r="AU55" s="4">
        <v>11.021940000000001</v>
      </c>
      <c r="AV55" s="4">
        <v>15.894909999999999</v>
      </c>
      <c r="AW55" s="4">
        <v>7.314381</v>
      </c>
      <c r="AX55" s="4">
        <v>7.3157290000000001</v>
      </c>
      <c r="AY55" s="4">
        <v>3.663494</v>
      </c>
    </row>
    <row r="56" spans="1:51" x14ac:dyDescent="0.25">
      <c r="A56" s="3" t="s">
        <v>56</v>
      </c>
      <c r="B56" s="4">
        <v>7431.3130000000001</v>
      </c>
      <c r="C56" s="4">
        <v>6936.6040000000003</v>
      </c>
      <c r="D56" s="4">
        <v>6608.0950000000003</v>
      </c>
      <c r="E56" s="4">
        <v>6693.5410000000002</v>
      </c>
      <c r="F56" s="4">
        <v>5299.8050000000003</v>
      </c>
      <c r="G56" s="4">
        <v>6007.82</v>
      </c>
      <c r="H56" s="4">
        <v>6984.1019999999999</v>
      </c>
      <c r="I56" s="4">
        <v>4543.8710000000001</v>
      </c>
      <c r="J56" s="4">
        <v>2325.3850000000002</v>
      </c>
      <c r="K56" s="4">
        <v>2419.663</v>
      </c>
      <c r="L56" s="4">
        <v>3408.848</v>
      </c>
      <c r="M56" s="4">
        <v>2036.6579999999999</v>
      </c>
      <c r="N56" s="4">
        <v>1497.3610000000001</v>
      </c>
      <c r="O56" s="4">
        <v>1481.1389999999999</v>
      </c>
      <c r="P56" s="4">
        <v>742.64919999999995</v>
      </c>
      <c r="Q56" s="4">
        <v>725.16549999999995</v>
      </c>
      <c r="R56" s="5"/>
      <c r="S56" s="4">
        <v>4211.7340000000004</v>
      </c>
      <c r="T56" s="4">
        <v>4126.1689999999999</v>
      </c>
      <c r="U56" s="4">
        <v>3976.9870000000001</v>
      </c>
      <c r="V56" s="4">
        <v>4186.2969999999996</v>
      </c>
      <c r="W56" s="4">
        <v>3214.5129999999999</v>
      </c>
      <c r="X56" s="4">
        <v>3709.5070000000001</v>
      </c>
      <c r="Y56" s="4">
        <v>4403.0870000000004</v>
      </c>
      <c r="Z56" s="4">
        <v>2963.998</v>
      </c>
      <c r="AA56" s="4">
        <v>1478.155</v>
      </c>
      <c r="AB56" s="4">
        <v>1562.6859999999999</v>
      </c>
      <c r="AC56" s="4">
        <v>2211.924</v>
      </c>
      <c r="AD56" s="4">
        <v>1295.365</v>
      </c>
      <c r="AE56" s="4">
        <v>968.99059999999997</v>
      </c>
      <c r="AF56" s="4">
        <v>938.9008</v>
      </c>
      <c r="AG56" s="4">
        <v>482.75510000000003</v>
      </c>
      <c r="AH56" s="4">
        <v>467.38319999999999</v>
      </c>
      <c r="AJ56" s="4">
        <v>24210.81</v>
      </c>
      <c r="AK56" s="4">
        <v>19375.22</v>
      </c>
      <c r="AL56" s="4">
        <v>20863.98</v>
      </c>
      <c r="AM56" s="4">
        <v>15769.34</v>
      </c>
      <c r="AN56" s="4">
        <v>14590.32</v>
      </c>
      <c r="AO56" s="4">
        <v>16127.16</v>
      </c>
      <c r="AP56" s="4">
        <v>18106.7</v>
      </c>
      <c r="AQ56" s="4">
        <v>11513.07</v>
      </c>
      <c r="AR56" s="4">
        <v>6561.3360000000002</v>
      </c>
      <c r="AS56" s="4">
        <v>5929.0929999999998</v>
      </c>
      <c r="AT56" s="4">
        <v>9237.4889999999996</v>
      </c>
      <c r="AU56" s="4">
        <v>5181.7510000000002</v>
      </c>
      <c r="AV56" s="4">
        <v>3376.846</v>
      </c>
      <c r="AW56" s="4">
        <v>3657.1590000000001</v>
      </c>
      <c r="AX56" s="4">
        <v>1621.1579999999999</v>
      </c>
      <c r="AY56" s="4">
        <v>1541.914</v>
      </c>
    </row>
    <row r="57" spans="1:51" x14ac:dyDescent="0.25">
      <c r="A57" s="3" t="s">
        <v>57</v>
      </c>
      <c r="B57" s="4">
        <v>97982.75</v>
      </c>
      <c r="C57" s="4">
        <v>64858.34</v>
      </c>
      <c r="D57" s="4">
        <v>64138.37</v>
      </c>
      <c r="E57" s="4">
        <v>54338.21</v>
      </c>
      <c r="F57" s="4">
        <v>50648.46</v>
      </c>
      <c r="G57" s="4">
        <v>68463.39</v>
      </c>
      <c r="H57" s="4">
        <v>52959.040000000001</v>
      </c>
      <c r="I57" s="4">
        <v>25807.52</v>
      </c>
      <c r="J57" s="4">
        <v>12240.88</v>
      </c>
      <c r="K57" s="4">
        <v>11768.02</v>
      </c>
      <c r="L57" s="4">
        <v>12034.51</v>
      </c>
      <c r="M57" s="4">
        <v>11463.84</v>
      </c>
      <c r="N57" s="4">
        <v>8906.5720000000001</v>
      </c>
      <c r="O57" s="4">
        <v>10519.62</v>
      </c>
      <c r="P57" s="4">
        <v>9428.5349999999999</v>
      </c>
      <c r="Q57" s="4">
        <v>11421.36</v>
      </c>
      <c r="R57" s="5"/>
      <c r="S57" s="4">
        <v>56208.87</v>
      </c>
      <c r="T57" s="4">
        <v>38715.730000000003</v>
      </c>
      <c r="U57" s="4">
        <v>38054.57</v>
      </c>
      <c r="V57" s="4">
        <v>33481.39</v>
      </c>
      <c r="W57" s="4">
        <v>31280.67</v>
      </c>
      <c r="X57" s="4">
        <v>43360.08</v>
      </c>
      <c r="Y57" s="4">
        <v>33215.39</v>
      </c>
      <c r="Z57" s="4">
        <v>16460.89</v>
      </c>
      <c r="AA57" s="4">
        <v>7794.17</v>
      </c>
      <c r="AB57" s="4">
        <v>7668.6220000000003</v>
      </c>
      <c r="AC57" s="4">
        <v>7803.5649999999996</v>
      </c>
      <c r="AD57" s="4">
        <v>7391.9849999999997</v>
      </c>
      <c r="AE57" s="4">
        <v>5758.7749999999996</v>
      </c>
      <c r="AF57" s="4">
        <v>6732.5569999999998</v>
      </c>
      <c r="AG57" s="4">
        <v>6131.0720000000001</v>
      </c>
      <c r="AH57" s="4">
        <v>7497.0569999999998</v>
      </c>
      <c r="AJ57" s="4">
        <v>339750.6</v>
      </c>
      <c r="AK57" s="4">
        <v>174867.9</v>
      </c>
      <c r="AL57" s="4">
        <v>191540</v>
      </c>
      <c r="AM57" s="4">
        <v>127268.9</v>
      </c>
      <c r="AN57" s="4">
        <v>140000.29999999999</v>
      </c>
      <c r="AO57" s="4">
        <v>187244.2</v>
      </c>
      <c r="AP57" s="4">
        <v>138611.29999999999</v>
      </c>
      <c r="AQ57" s="4">
        <v>66748.179999999993</v>
      </c>
      <c r="AR57" s="4">
        <v>34135.57</v>
      </c>
      <c r="AS57" s="4">
        <v>29268.04</v>
      </c>
      <c r="AT57" s="4">
        <v>32340.69</v>
      </c>
      <c r="AU57" s="4">
        <v>28981.16</v>
      </c>
      <c r="AV57" s="4">
        <v>21637.06</v>
      </c>
      <c r="AW57" s="4">
        <v>25511.54</v>
      </c>
      <c r="AX57" s="4">
        <v>21020.78</v>
      </c>
      <c r="AY57" s="4">
        <v>25419.21</v>
      </c>
    </row>
    <row r="58" spans="1:51" x14ac:dyDescent="0.25">
      <c r="A58" s="3" t="s">
        <v>58</v>
      </c>
      <c r="B58" s="4">
        <v>51944.74</v>
      </c>
      <c r="C58" s="4">
        <v>58551.79</v>
      </c>
      <c r="D58" s="4">
        <v>47388.97</v>
      </c>
      <c r="E58" s="4">
        <v>59444.35</v>
      </c>
      <c r="F58" s="4">
        <v>63510.98</v>
      </c>
      <c r="G58" s="4">
        <v>88874.41</v>
      </c>
      <c r="H58" s="4">
        <v>47131.45</v>
      </c>
      <c r="I58" s="4">
        <v>24830.46</v>
      </c>
      <c r="J58" s="4">
        <v>24972.880000000001</v>
      </c>
      <c r="K58" s="4">
        <v>30051.96</v>
      </c>
      <c r="L58" s="4">
        <v>52282.84</v>
      </c>
      <c r="M58" s="4">
        <v>59067.32</v>
      </c>
      <c r="N58" s="4">
        <v>63622.69</v>
      </c>
      <c r="O58" s="4">
        <v>63082.28</v>
      </c>
      <c r="P58" s="4">
        <v>24857.88</v>
      </c>
      <c r="Q58" s="4">
        <v>20004.16</v>
      </c>
      <c r="R58" s="5"/>
      <c r="S58" s="4">
        <v>35041.1</v>
      </c>
      <c r="T58" s="4">
        <v>40569.519999999997</v>
      </c>
      <c r="U58" s="4">
        <v>31612.45</v>
      </c>
      <c r="V58" s="4">
        <v>40895.82</v>
      </c>
      <c r="W58" s="4">
        <v>43124.04</v>
      </c>
      <c r="X58" s="4">
        <v>58553.81</v>
      </c>
      <c r="Y58" s="4">
        <v>33234.01</v>
      </c>
      <c r="Z58" s="4">
        <v>17448.03</v>
      </c>
      <c r="AA58" s="4">
        <v>17962.86</v>
      </c>
      <c r="AB58" s="4">
        <v>22026.720000000001</v>
      </c>
      <c r="AC58" s="4">
        <v>38236.69</v>
      </c>
      <c r="AD58" s="4">
        <v>42417.07</v>
      </c>
      <c r="AE58" s="4">
        <v>45333.91</v>
      </c>
      <c r="AF58" s="4">
        <v>45922.38</v>
      </c>
      <c r="AG58" s="4">
        <v>18162.22</v>
      </c>
      <c r="AH58" s="4">
        <v>14402.76</v>
      </c>
      <c r="AJ58" s="4">
        <v>83110.58</v>
      </c>
      <c r="AK58" s="4">
        <v>92120.12</v>
      </c>
      <c r="AL58" s="4">
        <v>72793.45</v>
      </c>
      <c r="AM58" s="4">
        <v>95805.94</v>
      </c>
      <c r="AN58" s="4">
        <v>97591.11</v>
      </c>
      <c r="AO58" s="4">
        <v>140367.70000000001</v>
      </c>
      <c r="AP58" s="4">
        <v>73049.75</v>
      </c>
      <c r="AQ58" s="4">
        <v>38482.31</v>
      </c>
      <c r="AR58" s="4">
        <v>35715.53</v>
      </c>
      <c r="AS58" s="4">
        <v>42046.03</v>
      </c>
      <c r="AT58" s="4">
        <v>76340.45</v>
      </c>
      <c r="AU58" s="4">
        <v>83749.88</v>
      </c>
      <c r="AV58" s="4">
        <v>92852.7</v>
      </c>
      <c r="AW58" s="4">
        <v>89503.13</v>
      </c>
      <c r="AX58" s="4">
        <v>35173.339999999997</v>
      </c>
      <c r="AY58" s="4">
        <v>28316.61</v>
      </c>
    </row>
    <row r="59" spans="1:51" x14ac:dyDescent="0.25">
      <c r="A59" s="3" t="s">
        <v>59</v>
      </c>
      <c r="B59" s="4">
        <v>131327.6</v>
      </c>
      <c r="C59" s="4">
        <v>132415.79999999999</v>
      </c>
      <c r="D59" s="4">
        <v>137392.20000000001</v>
      </c>
      <c r="E59" s="4">
        <v>138453.70000000001</v>
      </c>
      <c r="F59" s="4">
        <v>140463</v>
      </c>
      <c r="G59" s="4">
        <v>142203.5</v>
      </c>
      <c r="H59" s="4">
        <v>149666.4</v>
      </c>
      <c r="I59" s="4">
        <v>132275.29999999999</v>
      </c>
      <c r="J59" s="4">
        <v>159190.6</v>
      </c>
      <c r="K59" s="4">
        <v>151618.20000000001</v>
      </c>
      <c r="L59" s="4">
        <v>154173.5</v>
      </c>
      <c r="M59" s="4">
        <v>131650.20000000001</v>
      </c>
      <c r="N59" s="4">
        <v>99054.82</v>
      </c>
      <c r="O59" s="4">
        <v>80205.48</v>
      </c>
      <c r="P59" s="4">
        <v>69066.12</v>
      </c>
      <c r="Q59" s="4">
        <v>68643.17</v>
      </c>
      <c r="R59" s="5"/>
      <c r="S59" s="4">
        <v>72412.78</v>
      </c>
      <c r="T59" s="4">
        <v>73627.08</v>
      </c>
      <c r="U59" s="4">
        <v>77440.61</v>
      </c>
      <c r="V59" s="4">
        <v>76782.05</v>
      </c>
      <c r="W59" s="4">
        <v>79779.64</v>
      </c>
      <c r="X59" s="4">
        <v>78348.800000000003</v>
      </c>
      <c r="Y59" s="4">
        <v>86171.59</v>
      </c>
      <c r="Z59" s="4">
        <v>79139.59</v>
      </c>
      <c r="AA59" s="4">
        <v>92024.34</v>
      </c>
      <c r="AB59" s="4">
        <v>82381.03</v>
      </c>
      <c r="AC59" s="4">
        <v>86681.51</v>
      </c>
      <c r="AD59" s="4">
        <v>81536.34</v>
      </c>
      <c r="AE59" s="4">
        <v>61567.96</v>
      </c>
      <c r="AF59" s="4">
        <v>50793.71</v>
      </c>
      <c r="AG59" s="4">
        <v>43245</v>
      </c>
      <c r="AH59" s="4">
        <v>42462.93</v>
      </c>
      <c r="AJ59" s="4">
        <v>205432.2</v>
      </c>
      <c r="AK59" s="4">
        <v>208560.5</v>
      </c>
      <c r="AL59" s="4">
        <v>212397.8</v>
      </c>
      <c r="AM59" s="4">
        <v>219674.6</v>
      </c>
      <c r="AN59" s="4">
        <v>214341.8</v>
      </c>
      <c r="AO59" s="4">
        <v>223893.3</v>
      </c>
      <c r="AP59" s="4">
        <v>238696.9</v>
      </c>
      <c r="AQ59" s="4">
        <v>201476.6</v>
      </c>
      <c r="AR59" s="4">
        <v>238273</v>
      </c>
      <c r="AS59" s="4">
        <v>232852.7</v>
      </c>
      <c r="AT59" s="4">
        <v>249057.2</v>
      </c>
      <c r="AU59" s="4">
        <v>193319.8</v>
      </c>
      <c r="AV59" s="4">
        <v>139855.9</v>
      </c>
      <c r="AW59" s="4">
        <v>118226.8</v>
      </c>
      <c r="AX59" s="4">
        <v>99638.18</v>
      </c>
      <c r="AY59" s="4">
        <v>99747.37</v>
      </c>
    </row>
    <row r="60" spans="1:51" x14ac:dyDescent="0.25">
      <c r="A60" s="3" t="s">
        <v>60</v>
      </c>
      <c r="B60" s="4">
        <v>80586.61</v>
      </c>
      <c r="C60" s="4">
        <v>55422.42</v>
      </c>
      <c r="D60" s="4">
        <v>39572.629999999997</v>
      </c>
      <c r="E60" s="4">
        <v>32348.47</v>
      </c>
      <c r="F60" s="4">
        <v>39327.949999999997</v>
      </c>
      <c r="G60" s="4">
        <v>36610.269999999997</v>
      </c>
      <c r="H60" s="4">
        <v>27424.65</v>
      </c>
      <c r="I60" s="4">
        <v>23650.080000000002</v>
      </c>
      <c r="J60" s="4">
        <v>18435.79</v>
      </c>
      <c r="K60" s="4">
        <v>20205.36</v>
      </c>
      <c r="L60" s="4">
        <v>20595.29</v>
      </c>
      <c r="M60" s="4">
        <v>15800.11</v>
      </c>
      <c r="N60" s="4">
        <v>13033.91</v>
      </c>
      <c r="O60" s="4">
        <v>10994.05</v>
      </c>
      <c r="P60" s="4">
        <v>7046.08</v>
      </c>
      <c r="Q60" s="4">
        <v>7229.9139999999998</v>
      </c>
      <c r="R60" s="5"/>
      <c r="S60" s="4">
        <v>56391.94</v>
      </c>
      <c r="T60" s="4">
        <v>37696.730000000003</v>
      </c>
      <c r="U60" s="4">
        <v>27514.080000000002</v>
      </c>
      <c r="V60" s="4">
        <v>22095.38</v>
      </c>
      <c r="W60" s="4">
        <v>27250.76</v>
      </c>
      <c r="X60" s="4">
        <v>25647.22</v>
      </c>
      <c r="Y60" s="4">
        <v>18730.3</v>
      </c>
      <c r="Z60" s="4">
        <v>16381.35</v>
      </c>
      <c r="AA60" s="4">
        <v>12998.02</v>
      </c>
      <c r="AB60" s="4">
        <v>14565.54</v>
      </c>
      <c r="AC60" s="4">
        <v>15555.35</v>
      </c>
      <c r="AD60" s="4">
        <v>11547.7</v>
      </c>
      <c r="AE60" s="4">
        <v>9848.6370000000006</v>
      </c>
      <c r="AF60" s="4">
        <v>8222.5239999999994</v>
      </c>
      <c r="AG60" s="4">
        <v>5272.25</v>
      </c>
      <c r="AH60" s="4">
        <v>5410.3280000000004</v>
      </c>
      <c r="AJ60" s="4">
        <v>111958.1</v>
      </c>
      <c r="AK60" s="4">
        <v>77336.44</v>
      </c>
      <c r="AL60" s="4">
        <v>54893.78</v>
      </c>
      <c r="AM60" s="4">
        <v>45628.21</v>
      </c>
      <c r="AN60" s="4">
        <v>54639.8</v>
      </c>
      <c r="AO60" s="4">
        <v>51574.68</v>
      </c>
      <c r="AP60" s="4">
        <v>37776.9</v>
      </c>
      <c r="AQ60" s="4">
        <v>33392.160000000003</v>
      </c>
      <c r="AR60" s="4">
        <v>25259.21</v>
      </c>
      <c r="AS60" s="4">
        <v>27300.31</v>
      </c>
      <c r="AT60" s="4">
        <v>28014.560000000001</v>
      </c>
      <c r="AU60" s="4">
        <v>20995.72</v>
      </c>
      <c r="AV60" s="4">
        <v>16868.009999999998</v>
      </c>
      <c r="AW60" s="4">
        <v>14744.94</v>
      </c>
      <c r="AX60" s="4">
        <v>9202.3310000000001</v>
      </c>
      <c r="AY60" s="4">
        <v>9554.5120000000006</v>
      </c>
    </row>
    <row r="61" spans="1:51" x14ac:dyDescent="0.25">
      <c r="A61" s="3" t="s">
        <v>61</v>
      </c>
      <c r="B61" s="4">
        <v>8074.5870000000004</v>
      </c>
      <c r="C61" s="4">
        <v>5459.25</v>
      </c>
      <c r="D61" s="4">
        <v>5052.0150000000003</v>
      </c>
      <c r="E61" s="4">
        <v>4172.7079999999996</v>
      </c>
      <c r="F61" s="4">
        <v>3721.4839999999999</v>
      </c>
      <c r="G61" s="4">
        <v>3241.732</v>
      </c>
      <c r="H61" s="4">
        <v>2747.01</v>
      </c>
      <c r="I61" s="4">
        <v>2579.5949999999998</v>
      </c>
      <c r="J61" s="4">
        <v>2575.6149999999998</v>
      </c>
      <c r="K61" s="4">
        <v>2953.1790000000001</v>
      </c>
      <c r="L61" s="4">
        <v>1339.57</v>
      </c>
      <c r="M61" s="4">
        <v>1228.2190000000001</v>
      </c>
      <c r="N61" s="4">
        <v>910.17970000000003</v>
      </c>
      <c r="O61" s="4">
        <v>540.82500000000005</v>
      </c>
      <c r="P61" s="4">
        <v>716.77819999999997</v>
      </c>
      <c r="Q61" s="4">
        <v>564.83939999999996</v>
      </c>
      <c r="R61" s="5"/>
      <c r="S61" s="4">
        <v>7521.8789999999999</v>
      </c>
      <c r="T61" s="4">
        <v>5087.7030000000004</v>
      </c>
      <c r="U61" s="4">
        <v>4710.4830000000002</v>
      </c>
      <c r="V61" s="4">
        <v>3884.9949999999999</v>
      </c>
      <c r="W61" s="4">
        <v>3468.6640000000002</v>
      </c>
      <c r="X61" s="4">
        <v>3023.5219999999999</v>
      </c>
      <c r="Y61" s="4">
        <v>2556.48</v>
      </c>
      <c r="Z61" s="4">
        <v>2404.7449999999999</v>
      </c>
      <c r="AA61" s="4">
        <v>2401.547</v>
      </c>
      <c r="AB61" s="4">
        <v>2750.9409999999998</v>
      </c>
      <c r="AC61" s="4">
        <v>1246.9449999999999</v>
      </c>
      <c r="AD61" s="4">
        <v>1144.9179999999999</v>
      </c>
      <c r="AE61" s="4">
        <v>849.3904</v>
      </c>
      <c r="AF61" s="4">
        <v>503.2346</v>
      </c>
      <c r="AG61" s="4">
        <v>667.14570000000003</v>
      </c>
      <c r="AH61" s="4">
        <v>526.50540000000001</v>
      </c>
      <c r="AJ61" s="4">
        <v>9054.3700000000008</v>
      </c>
      <c r="AK61" s="4">
        <v>6117.665</v>
      </c>
      <c r="AL61" s="4">
        <v>5650.3050000000003</v>
      </c>
      <c r="AM61" s="4">
        <v>4674.5619999999999</v>
      </c>
      <c r="AN61" s="4">
        <v>4160.9049999999997</v>
      </c>
      <c r="AO61" s="4">
        <v>3647.357</v>
      </c>
      <c r="AP61" s="4">
        <v>3077.2260000000001</v>
      </c>
      <c r="AQ61" s="4">
        <v>2888.895</v>
      </c>
      <c r="AR61" s="4">
        <v>2891.0859999999998</v>
      </c>
      <c r="AS61" s="4">
        <v>3302.94</v>
      </c>
      <c r="AT61" s="4">
        <v>1497.8920000000001</v>
      </c>
      <c r="AU61" s="4">
        <v>1375.412</v>
      </c>
      <c r="AV61" s="4">
        <v>1021.2</v>
      </c>
      <c r="AW61" s="4">
        <v>605.72270000000003</v>
      </c>
      <c r="AX61" s="4">
        <v>803.42269999999996</v>
      </c>
      <c r="AY61" s="4">
        <v>632.73760000000004</v>
      </c>
    </row>
    <row r="62" spans="1:51" x14ac:dyDescent="0.25">
      <c r="A62" s="3" t="s">
        <v>62</v>
      </c>
      <c r="B62" s="4">
        <v>48820.2</v>
      </c>
      <c r="C62" s="4">
        <v>20929.55</v>
      </c>
      <c r="D62" s="4">
        <v>15303.46</v>
      </c>
      <c r="E62" s="4">
        <v>13421.08</v>
      </c>
      <c r="F62" s="4">
        <v>13728.39</v>
      </c>
      <c r="G62" s="4">
        <v>13158.37</v>
      </c>
      <c r="H62" s="4">
        <v>6220.7939999999999</v>
      </c>
      <c r="I62" s="4">
        <v>2700.087</v>
      </c>
      <c r="J62" s="4">
        <v>1515.886</v>
      </c>
      <c r="K62" s="4">
        <v>1214.1089999999999</v>
      </c>
      <c r="L62" s="4">
        <v>1376.971</v>
      </c>
      <c r="M62" s="4">
        <v>1841.68</v>
      </c>
      <c r="N62" s="4">
        <v>2454.9259999999999</v>
      </c>
      <c r="O62" s="4">
        <v>2375.9369999999999</v>
      </c>
      <c r="P62" s="4">
        <v>2314.9140000000002</v>
      </c>
      <c r="Q62" s="4">
        <v>4597.7910000000002</v>
      </c>
      <c r="R62" s="5"/>
      <c r="S62" s="4">
        <v>38386.370000000003</v>
      </c>
      <c r="T62" s="4">
        <v>16073.88</v>
      </c>
      <c r="U62" s="4">
        <v>11756</v>
      </c>
      <c r="V62" s="4">
        <v>10467.469999999999</v>
      </c>
      <c r="W62" s="4">
        <v>10726.89</v>
      </c>
      <c r="X62" s="4">
        <v>10322.94</v>
      </c>
      <c r="Y62" s="4">
        <v>4848.125</v>
      </c>
      <c r="Z62" s="4">
        <v>2058.9989999999998</v>
      </c>
      <c r="AA62" s="4">
        <v>1185.8140000000001</v>
      </c>
      <c r="AB62" s="4">
        <v>952.07590000000005</v>
      </c>
      <c r="AC62" s="4">
        <v>1088.953</v>
      </c>
      <c r="AD62" s="4">
        <v>1464.6089999999999</v>
      </c>
      <c r="AE62" s="4">
        <v>1899.1279999999999</v>
      </c>
      <c r="AF62" s="4">
        <v>1849.0509999999999</v>
      </c>
      <c r="AG62" s="4">
        <v>1832.6410000000001</v>
      </c>
      <c r="AH62" s="4">
        <v>3507.8820000000001</v>
      </c>
      <c r="AJ62" s="4">
        <v>62033.22</v>
      </c>
      <c r="AK62" s="4">
        <v>26287.34</v>
      </c>
      <c r="AL62" s="4">
        <v>19245.96</v>
      </c>
      <c r="AM62" s="4">
        <v>16924.27</v>
      </c>
      <c r="AN62" s="4">
        <v>17251.61</v>
      </c>
      <c r="AO62" s="4">
        <v>16813.97</v>
      </c>
      <c r="AP62" s="4">
        <v>7870.5559999999996</v>
      </c>
      <c r="AQ62" s="4">
        <v>3404.9949999999999</v>
      </c>
      <c r="AR62" s="4">
        <v>1905.0530000000001</v>
      </c>
      <c r="AS62" s="4">
        <v>1519.414</v>
      </c>
      <c r="AT62" s="4">
        <v>1731.078</v>
      </c>
      <c r="AU62" s="4">
        <v>2304.288</v>
      </c>
      <c r="AV62" s="4">
        <v>3172.1529999999998</v>
      </c>
      <c r="AW62" s="4">
        <v>3018.328</v>
      </c>
      <c r="AX62" s="4">
        <v>2919.9520000000002</v>
      </c>
      <c r="AY62" s="4">
        <v>5773.924</v>
      </c>
    </row>
    <row r="63" spans="1:51" x14ac:dyDescent="0.25">
      <c r="A63" s="3" t="s">
        <v>63</v>
      </c>
      <c r="B63" s="4">
        <v>1219.2260000000001</v>
      </c>
      <c r="C63" s="4">
        <v>1092.0409999999999</v>
      </c>
      <c r="D63" s="4">
        <v>2640.971</v>
      </c>
      <c r="E63" s="4">
        <v>5295.87</v>
      </c>
      <c r="F63" s="4">
        <v>5996.9719999999998</v>
      </c>
      <c r="G63" s="4">
        <v>4315.3770000000004</v>
      </c>
      <c r="H63" s="4">
        <v>1957.241</v>
      </c>
      <c r="I63" s="4">
        <v>1507.6479999999999</v>
      </c>
      <c r="J63" s="4">
        <v>875.54459999999995</v>
      </c>
      <c r="K63" s="4">
        <v>915.65219999999999</v>
      </c>
      <c r="L63" s="4">
        <v>491.96429999999998</v>
      </c>
      <c r="M63" s="4">
        <v>416.59910000000002</v>
      </c>
      <c r="N63" s="4">
        <v>993.38890000000004</v>
      </c>
      <c r="O63" s="4">
        <v>829.79150000000004</v>
      </c>
      <c r="P63" s="4">
        <v>1016.766</v>
      </c>
      <c r="Q63" s="4">
        <v>661.49570000000006</v>
      </c>
      <c r="R63" s="5"/>
      <c r="S63" s="4">
        <v>1083.357</v>
      </c>
      <c r="T63" s="4">
        <v>971.9778</v>
      </c>
      <c r="U63" s="4">
        <v>2362.4589999999998</v>
      </c>
      <c r="V63" s="4">
        <v>4732.8580000000002</v>
      </c>
      <c r="W63" s="4">
        <v>5361.3050000000003</v>
      </c>
      <c r="X63" s="4">
        <v>3854.12</v>
      </c>
      <c r="Y63" s="4">
        <v>1746.893</v>
      </c>
      <c r="Z63" s="4">
        <v>1346.21</v>
      </c>
      <c r="AA63" s="4">
        <v>778.32899999999995</v>
      </c>
      <c r="AB63" s="4">
        <v>816.46320000000003</v>
      </c>
      <c r="AC63" s="4">
        <v>437.00720000000001</v>
      </c>
      <c r="AD63" s="4">
        <v>371.62950000000001</v>
      </c>
      <c r="AE63" s="4">
        <v>885.06849999999997</v>
      </c>
      <c r="AF63" s="4">
        <v>739.25210000000004</v>
      </c>
      <c r="AG63" s="4">
        <v>907.49590000000001</v>
      </c>
      <c r="AH63" s="4">
        <v>588.37270000000001</v>
      </c>
      <c r="AJ63" s="4">
        <v>1311.6220000000001</v>
      </c>
      <c r="AK63" s="4">
        <v>1175.059</v>
      </c>
      <c r="AL63" s="4">
        <v>2845.9090000000001</v>
      </c>
      <c r="AM63" s="4">
        <v>5706.4449999999997</v>
      </c>
      <c r="AN63" s="4">
        <v>6463.04</v>
      </c>
      <c r="AO63" s="4">
        <v>4646.9030000000002</v>
      </c>
      <c r="AP63" s="4">
        <v>2109.335</v>
      </c>
      <c r="AQ63" s="4">
        <v>1625.326</v>
      </c>
      <c r="AR63" s="4">
        <v>943.82399999999996</v>
      </c>
      <c r="AS63" s="4">
        <v>985.67920000000004</v>
      </c>
      <c r="AT63" s="4">
        <v>530.08609999999999</v>
      </c>
      <c r="AU63" s="4">
        <v>448.57310000000001</v>
      </c>
      <c r="AV63" s="4">
        <v>1070.317</v>
      </c>
      <c r="AW63" s="4">
        <v>893.49760000000003</v>
      </c>
      <c r="AX63" s="4">
        <v>1094.9880000000001</v>
      </c>
      <c r="AY63" s="4">
        <v>712.08690000000001</v>
      </c>
    </row>
    <row r="64" spans="1:51" x14ac:dyDescent="0.25">
      <c r="A64" s="3" t="s">
        <v>64</v>
      </c>
      <c r="B64" s="4">
        <v>7486.9089999999997</v>
      </c>
      <c r="C64" s="4">
        <v>2960.8470000000002</v>
      </c>
      <c r="D64" s="4">
        <v>3035.49</v>
      </c>
      <c r="E64" s="4">
        <v>1521.0229999999999</v>
      </c>
      <c r="F64" s="4">
        <v>758.25239999999997</v>
      </c>
      <c r="G64" s="4">
        <v>410.82139999999998</v>
      </c>
      <c r="H64" s="4">
        <v>899.20150000000001</v>
      </c>
      <c r="I64" s="4">
        <v>1465.201</v>
      </c>
      <c r="J64" s="4">
        <v>380.21679999999998</v>
      </c>
      <c r="K64" s="4">
        <v>99.440340000000006</v>
      </c>
      <c r="L64" s="4">
        <v>19.669560000000001</v>
      </c>
      <c r="M64" s="4">
        <v>1.0924450000000001</v>
      </c>
      <c r="N64" s="4">
        <v>0</v>
      </c>
      <c r="O64" s="4">
        <v>0</v>
      </c>
      <c r="P64" s="4">
        <v>0</v>
      </c>
      <c r="Q64" s="4">
        <v>0</v>
      </c>
      <c r="R64" s="5"/>
      <c r="S64" s="4">
        <v>6983.1459999999997</v>
      </c>
      <c r="T64" s="4">
        <v>2763.6819999999998</v>
      </c>
      <c r="U64" s="4">
        <v>2833.2959999999998</v>
      </c>
      <c r="V64" s="4">
        <v>1416.537</v>
      </c>
      <c r="W64" s="4">
        <v>706.15359999999998</v>
      </c>
      <c r="X64" s="4">
        <v>382.99200000000002</v>
      </c>
      <c r="Y64" s="4">
        <v>836.68790000000001</v>
      </c>
      <c r="Z64" s="4">
        <v>1363.7909999999999</v>
      </c>
      <c r="AA64" s="4">
        <v>354.29059999999998</v>
      </c>
      <c r="AB64" s="4">
        <v>92.771709999999999</v>
      </c>
      <c r="AC64" s="4">
        <v>18.32648</v>
      </c>
      <c r="AD64" s="4">
        <v>1.017544</v>
      </c>
      <c r="AE64" s="4">
        <v>0</v>
      </c>
      <c r="AF64" s="4">
        <v>0</v>
      </c>
      <c r="AG64" s="4">
        <v>0</v>
      </c>
      <c r="AH64" s="4">
        <v>0</v>
      </c>
      <c r="AJ64" s="4">
        <v>8376.241</v>
      </c>
      <c r="AK64" s="4">
        <v>3315.1419999999998</v>
      </c>
      <c r="AL64" s="4">
        <v>3403.59</v>
      </c>
      <c r="AM64" s="4">
        <v>1703.828</v>
      </c>
      <c r="AN64" s="4">
        <v>848.32399999999996</v>
      </c>
      <c r="AO64" s="4">
        <v>460.14890000000003</v>
      </c>
      <c r="AP64" s="4">
        <v>1005.545</v>
      </c>
      <c r="AQ64" s="4">
        <v>1636.3710000000001</v>
      </c>
      <c r="AR64" s="4">
        <v>424.60599999999999</v>
      </c>
      <c r="AS64" s="4">
        <v>111.26009999999999</v>
      </c>
      <c r="AT64" s="4">
        <v>22.03219</v>
      </c>
      <c r="AU64" s="4">
        <v>1.226613</v>
      </c>
      <c r="AV64" s="4">
        <v>0</v>
      </c>
      <c r="AW64" s="4">
        <v>0</v>
      </c>
      <c r="AX64" s="4">
        <v>0</v>
      </c>
      <c r="AY64" s="4">
        <v>0</v>
      </c>
    </row>
    <row r="65" spans="1:51" x14ac:dyDescent="0.25">
      <c r="A65" s="3" t="s">
        <v>65</v>
      </c>
      <c r="B65" s="4">
        <v>135324.29999999999</v>
      </c>
      <c r="C65" s="4">
        <v>153497.29999999999</v>
      </c>
      <c r="D65" s="4">
        <v>188103.7</v>
      </c>
      <c r="E65" s="4">
        <v>160243.6</v>
      </c>
      <c r="F65" s="4">
        <v>171794.1</v>
      </c>
      <c r="G65" s="4">
        <v>161005</v>
      </c>
      <c r="H65" s="4">
        <v>119121.4</v>
      </c>
      <c r="I65" s="4">
        <v>93268.95</v>
      </c>
      <c r="J65" s="4">
        <v>70994.710000000006</v>
      </c>
      <c r="K65" s="4">
        <v>70880.58</v>
      </c>
      <c r="L65" s="4">
        <v>63328.63</v>
      </c>
      <c r="M65" s="4">
        <v>52511.199999999997</v>
      </c>
      <c r="N65" s="4">
        <v>69763.320000000007</v>
      </c>
      <c r="O65" s="4">
        <v>95251.37</v>
      </c>
      <c r="P65" s="4">
        <v>144233.29999999999</v>
      </c>
      <c r="Q65" s="4">
        <v>147308.79999999999</v>
      </c>
      <c r="R65" s="5"/>
      <c r="S65" s="4">
        <v>98863.66</v>
      </c>
      <c r="T65" s="4">
        <v>115639.6</v>
      </c>
      <c r="U65" s="4">
        <v>145766.29999999999</v>
      </c>
      <c r="V65" s="4">
        <v>126429.1</v>
      </c>
      <c r="W65" s="4">
        <v>139972.79999999999</v>
      </c>
      <c r="X65" s="4">
        <v>129303.8</v>
      </c>
      <c r="Y65" s="4">
        <v>96655.22</v>
      </c>
      <c r="Z65" s="4">
        <v>74737.240000000005</v>
      </c>
      <c r="AA65" s="4">
        <v>56868.56</v>
      </c>
      <c r="AB65" s="4">
        <v>57756.34</v>
      </c>
      <c r="AC65" s="4">
        <v>50063.28</v>
      </c>
      <c r="AD65" s="4">
        <v>41820.660000000003</v>
      </c>
      <c r="AE65" s="4">
        <v>54607.31</v>
      </c>
      <c r="AF65" s="4">
        <v>74868.160000000003</v>
      </c>
      <c r="AG65" s="4">
        <v>111921.2</v>
      </c>
      <c r="AH65" s="4">
        <v>115209.9</v>
      </c>
      <c r="AJ65" s="4">
        <v>178506.2</v>
      </c>
      <c r="AK65" s="4">
        <v>196382</v>
      </c>
      <c r="AL65" s="4">
        <v>235323.3</v>
      </c>
      <c r="AM65" s="4">
        <v>200263.6</v>
      </c>
      <c r="AN65" s="4">
        <v>211236.5</v>
      </c>
      <c r="AO65" s="4">
        <v>198588.79999999999</v>
      </c>
      <c r="AP65" s="4">
        <v>144867.79999999999</v>
      </c>
      <c r="AQ65" s="4">
        <v>115610</v>
      </c>
      <c r="AR65" s="4">
        <v>87514.27</v>
      </c>
      <c r="AS65" s="4">
        <v>86756.479999999996</v>
      </c>
      <c r="AT65" s="4">
        <v>77846.91</v>
      </c>
      <c r="AU65" s="4">
        <v>64841.22</v>
      </c>
      <c r="AV65" s="4">
        <v>86702.45</v>
      </c>
      <c r="AW65" s="4">
        <v>116846.3</v>
      </c>
      <c r="AX65" s="4">
        <v>178114.4</v>
      </c>
      <c r="AY65" s="4">
        <v>181936.4</v>
      </c>
    </row>
    <row r="66" spans="1:51" x14ac:dyDescent="0.25">
      <c r="A66" s="3" t="s">
        <v>66</v>
      </c>
      <c r="B66" s="4">
        <v>17501.21</v>
      </c>
      <c r="C66" s="4">
        <v>23956.89</v>
      </c>
      <c r="D66" s="4">
        <v>19254.04</v>
      </c>
      <c r="E66" s="4">
        <v>16358.83</v>
      </c>
      <c r="F66" s="4">
        <v>12269.95</v>
      </c>
      <c r="G66" s="4">
        <v>13404.17</v>
      </c>
      <c r="H66" s="4">
        <v>4803.8180000000002</v>
      </c>
      <c r="I66" s="4">
        <v>2501.3939999999998</v>
      </c>
      <c r="J66" s="4">
        <v>3939.9639999999999</v>
      </c>
      <c r="K66" s="4">
        <v>3413.645</v>
      </c>
      <c r="L66" s="4">
        <v>2486.259</v>
      </c>
      <c r="M66" s="4">
        <v>1124.049</v>
      </c>
      <c r="N66" s="4">
        <v>508.65960000000001</v>
      </c>
      <c r="O66" s="4">
        <v>1060.057</v>
      </c>
      <c r="P66" s="4">
        <v>535.70590000000004</v>
      </c>
      <c r="Q66" s="4">
        <v>146.8708</v>
      </c>
      <c r="R66" s="5"/>
      <c r="S66" s="4">
        <v>12043.03</v>
      </c>
      <c r="T66" s="4">
        <v>17027.13</v>
      </c>
      <c r="U66" s="4">
        <v>13617.2</v>
      </c>
      <c r="V66" s="4">
        <v>11722.6</v>
      </c>
      <c r="W66" s="4">
        <v>8864.1200000000008</v>
      </c>
      <c r="X66" s="4">
        <v>9752.6010000000006</v>
      </c>
      <c r="Y66" s="4">
        <v>3505.0149999999999</v>
      </c>
      <c r="Z66" s="4">
        <v>1847.713</v>
      </c>
      <c r="AA66" s="4">
        <v>2864.1439999999998</v>
      </c>
      <c r="AB66" s="4">
        <v>2537.7539999999999</v>
      </c>
      <c r="AC66" s="4">
        <v>1811.5309999999999</v>
      </c>
      <c r="AD66" s="4">
        <v>817.10900000000004</v>
      </c>
      <c r="AE66" s="4">
        <v>375.75459999999998</v>
      </c>
      <c r="AF66" s="4">
        <v>778.83519999999999</v>
      </c>
      <c r="AG66" s="4">
        <v>399.00599999999997</v>
      </c>
      <c r="AH66" s="4">
        <v>108.6722</v>
      </c>
      <c r="AJ66" s="4">
        <v>40835.480000000003</v>
      </c>
      <c r="AK66" s="4">
        <v>50161.47</v>
      </c>
      <c r="AL66" s="4">
        <v>39143.910000000003</v>
      </c>
      <c r="AM66" s="4">
        <v>39899.230000000003</v>
      </c>
      <c r="AN66" s="4">
        <v>25682.02</v>
      </c>
      <c r="AO66" s="4">
        <v>27954.85</v>
      </c>
      <c r="AP66" s="4">
        <v>10432.370000000001</v>
      </c>
      <c r="AQ66" s="4">
        <v>5431.1210000000001</v>
      </c>
      <c r="AR66" s="4">
        <v>8072.79</v>
      </c>
      <c r="AS66" s="4">
        <v>6259.9139999999998</v>
      </c>
      <c r="AT66" s="4">
        <v>4532.2160000000003</v>
      </c>
      <c r="AU66" s="4">
        <v>2282.4659999999999</v>
      </c>
      <c r="AV66" s="4">
        <v>867.79060000000004</v>
      </c>
      <c r="AW66" s="4">
        <v>2025.8789999999999</v>
      </c>
      <c r="AX66" s="4">
        <v>878.58640000000003</v>
      </c>
      <c r="AY66" s="4">
        <v>274.68900000000002</v>
      </c>
    </row>
    <row r="67" spans="1:51" x14ac:dyDescent="0.25">
      <c r="A67" s="3" t="s">
        <v>67</v>
      </c>
      <c r="B67" s="4">
        <v>77708.88</v>
      </c>
      <c r="C67" s="4">
        <v>49450.13</v>
      </c>
      <c r="D67" s="4">
        <v>72398.63</v>
      </c>
      <c r="E67" s="4">
        <v>55693.21</v>
      </c>
      <c r="F67" s="4">
        <v>82364.05</v>
      </c>
      <c r="G67" s="4">
        <v>77952.75</v>
      </c>
      <c r="H67" s="4">
        <v>63770.8</v>
      </c>
      <c r="I67" s="4">
        <v>70849.59</v>
      </c>
      <c r="J67" s="4">
        <v>55261</v>
      </c>
      <c r="K67" s="4">
        <v>61281.78</v>
      </c>
      <c r="L67" s="4">
        <v>78307.03</v>
      </c>
      <c r="M67" s="4">
        <v>79536.929999999993</v>
      </c>
      <c r="N67" s="4">
        <v>91851.59</v>
      </c>
      <c r="O67" s="4">
        <v>133046.29999999999</v>
      </c>
      <c r="P67" s="4">
        <v>150150.20000000001</v>
      </c>
      <c r="Q67" s="4">
        <v>227825.7</v>
      </c>
      <c r="R67" s="5"/>
      <c r="S67" s="4">
        <v>39568.9</v>
      </c>
      <c r="T67" s="4">
        <v>26338.76</v>
      </c>
      <c r="U67" s="4">
        <v>38574.410000000003</v>
      </c>
      <c r="V67" s="4">
        <v>34293.68</v>
      </c>
      <c r="W67" s="4">
        <v>50535.51</v>
      </c>
      <c r="X67" s="4">
        <v>49349.19</v>
      </c>
      <c r="Y67" s="4">
        <v>40455.19</v>
      </c>
      <c r="Z67" s="4">
        <v>45011.31</v>
      </c>
      <c r="AA67" s="4">
        <v>34992.730000000003</v>
      </c>
      <c r="AB67" s="4">
        <v>39604.14</v>
      </c>
      <c r="AC67" s="4">
        <v>51674.33</v>
      </c>
      <c r="AD67" s="4">
        <v>50360.34</v>
      </c>
      <c r="AE67" s="4">
        <v>59686.41</v>
      </c>
      <c r="AF67" s="4">
        <v>85266.21</v>
      </c>
      <c r="AG67" s="4">
        <v>98821.48</v>
      </c>
      <c r="AH67" s="4">
        <v>147390.29999999999</v>
      </c>
      <c r="AJ67" s="4">
        <v>230693.3</v>
      </c>
      <c r="AK67" s="4">
        <v>131841.9</v>
      </c>
      <c r="AL67" s="4">
        <v>226480.8</v>
      </c>
      <c r="AM67" s="4">
        <v>143019.79999999999</v>
      </c>
      <c r="AN67" s="4">
        <v>236698</v>
      </c>
      <c r="AO67" s="4">
        <v>205080.3</v>
      </c>
      <c r="AP67" s="4">
        <v>165545.5</v>
      </c>
      <c r="AQ67" s="4">
        <v>191255.5</v>
      </c>
      <c r="AR67" s="4">
        <v>152802.1</v>
      </c>
      <c r="AS67" s="4">
        <v>152025.70000000001</v>
      </c>
      <c r="AT67" s="4">
        <v>209678.1</v>
      </c>
      <c r="AU67" s="4">
        <v>207139.7</v>
      </c>
      <c r="AV67" s="4">
        <v>214682.8</v>
      </c>
      <c r="AW67" s="4">
        <v>326385.7</v>
      </c>
      <c r="AX67" s="4">
        <v>342675.3</v>
      </c>
      <c r="AY67" s="4">
        <v>490326.8</v>
      </c>
    </row>
    <row r="68" spans="1:51" x14ac:dyDescent="0.25">
      <c r="A68" s="3" t="s">
        <v>68</v>
      </c>
      <c r="B68" s="4">
        <v>1080933</v>
      </c>
      <c r="C68" s="4">
        <v>1075014</v>
      </c>
      <c r="D68" s="4">
        <v>1282213</v>
      </c>
      <c r="E68" s="4">
        <v>1111041</v>
      </c>
      <c r="F68" s="4">
        <v>832673.8</v>
      </c>
      <c r="G68" s="4">
        <v>581974.6</v>
      </c>
      <c r="H68" s="4">
        <v>452189.4</v>
      </c>
      <c r="I68" s="4">
        <v>489154.2</v>
      </c>
      <c r="J68" s="4">
        <v>425970.1</v>
      </c>
      <c r="K68" s="4">
        <v>322501</v>
      </c>
      <c r="L68" s="4">
        <v>342569.4</v>
      </c>
      <c r="M68" s="4">
        <v>415826</v>
      </c>
      <c r="N68" s="4">
        <v>276375.8</v>
      </c>
      <c r="O68" s="4">
        <v>195611.2</v>
      </c>
      <c r="P68" s="4">
        <v>494575.8</v>
      </c>
      <c r="Q68" s="4">
        <v>393377.2</v>
      </c>
      <c r="R68" s="5"/>
      <c r="S68" s="4">
        <v>580987.69999999995</v>
      </c>
      <c r="T68" s="4">
        <v>604374.30000000005</v>
      </c>
      <c r="U68" s="4">
        <v>868979.8</v>
      </c>
      <c r="V68" s="4">
        <v>741282.6</v>
      </c>
      <c r="W68" s="4">
        <v>556044.30000000005</v>
      </c>
      <c r="X68" s="4">
        <v>384343.1</v>
      </c>
      <c r="Y68" s="4">
        <v>299525.59999999998</v>
      </c>
      <c r="Z68" s="4">
        <v>322118.3</v>
      </c>
      <c r="AA68" s="4">
        <v>274211.40000000002</v>
      </c>
      <c r="AB68" s="4">
        <v>228237.2</v>
      </c>
      <c r="AC68" s="4">
        <v>253914.6</v>
      </c>
      <c r="AD68" s="4">
        <v>326856.59999999998</v>
      </c>
      <c r="AE68" s="4">
        <v>217146.9</v>
      </c>
      <c r="AF68" s="4">
        <v>152934.39999999999</v>
      </c>
      <c r="AG68" s="4">
        <v>386176.5</v>
      </c>
      <c r="AH68" s="4">
        <v>304760</v>
      </c>
      <c r="AJ68" s="4">
        <v>1846375</v>
      </c>
      <c r="AK68" s="4">
        <v>1784116</v>
      </c>
      <c r="AL68" s="4">
        <v>1985587</v>
      </c>
      <c r="AM68" s="4">
        <v>1731630</v>
      </c>
      <c r="AN68" s="4">
        <v>1268735</v>
      </c>
      <c r="AO68" s="4">
        <v>892997.8</v>
      </c>
      <c r="AP68" s="4">
        <v>701879.5</v>
      </c>
      <c r="AQ68" s="4">
        <v>769263.5</v>
      </c>
      <c r="AR68" s="4">
        <v>665683.30000000005</v>
      </c>
      <c r="AS68" s="4">
        <v>466197.4</v>
      </c>
      <c r="AT68" s="4">
        <v>481128.5</v>
      </c>
      <c r="AU68" s="4">
        <v>526235.80000000005</v>
      </c>
      <c r="AV68" s="4">
        <v>354642.5</v>
      </c>
      <c r="AW68" s="4">
        <v>254605.9</v>
      </c>
      <c r="AX68" s="4">
        <v>635740.30000000005</v>
      </c>
      <c r="AY68" s="4">
        <v>513696.1</v>
      </c>
    </row>
    <row r="69" spans="1:51" x14ac:dyDescent="0.25">
      <c r="A69" s="6" t="s">
        <v>69</v>
      </c>
      <c r="B69" s="7">
        <v>10357.4912</v>
      </c>
      <c r="C69" s="7">
        <v>11265.9527</v>
      </c>
      <c r="D69" s="7">
        <v>12095.952600000001</v>
      </c>
      <c r="E69" s="7">
        <v>12339.1574</v>
      </c>
      <c r="F69" s="7">
        <v>8823.1005000000005</v>
      </c>
      <c r="G69" s="7">
        <v>7938.0538999999999</v>
      </c>
      <c r="H69" s="7">
        <v>6373.8514999999998</v>
      </c>
      <c r="I69" s="7">
        <v>4308.3431</v>
      </c>
      <c r="J69" s="7">
        <v>2535.2552999999998</v>
      </c>
      <c r="K69" s="7">
        <v>1748.3309999999999</v>
      </c>
      <c r="L69" s="7">
        <v>1599.1394</v>
      </c>
      <c r="M69" s="7">
        <v>1906.8453999999999</v>
      </c>
      <c r="N69" s="7">
        <v>3305.5347999999999</v>
      </c>
      <c r="O69" s="7">
        <v>5411.5775999999996</v>
      </c>
      <c r="P69" s="7">
        <v>5470.6130000000003</v>
      </c>
      <c r="Q69" s="7">
        <v>5638.8482000000004</v>
      </c>
      <c r="R69" s="5"/>
      <c r="S69" s="7">
        <v>2009.7719</v>
      </c>
      <c r="T69" s="7">
        <v>1794.6583000000001</v>
      </c>
      <c r="U69" s="7">
        <v>1633.1706999999999</v>
      </c>
      <c r="V69" s="7">
        <v>1977.1949</v>
      </c>
      <c r="W69" s="7">
        <v>1943.4416000000001</v>
      </c>
      <c r="X69" s="7">
        <v>2208.9477000000002</v>
      </c>
      <c r="Y69" s="7">
        <v>2279.2748999999999</v>
      </c>
      <c r="Z69" s="7">
        <v>2033.4612</v>
      </c>
      <c r="AA69" s="7">
        <v>1585.0814</v>
      </c>
      <c r="AB69" s="7">
        <v>934.16930000000002</v>
      </c>
      <c r="AC69" s="7">
        <v>687.83420000000001</v>
      </c>
      <c r="AD69" s="7">
        <v>662.17729999999995</v>
      </c>
      <c r="AE69" s="7">
        <v>704.5317</v>
      </c>
      <c r="AF69" s="7">
        <v>1013.6009</v>
      </c>
      <c r="AG69" s="7">
        <v>1018.2835</v>
      </c>
      <c r="AH69" s="7">
        <v>1050.7076</v>
      </c>
      <c r="AJ69" s="7">
        <v>28481.9391</v>
      </c>
      <c r="AK69" s="7">
        <v>28538.7003</v>
      </c>
      <c r="AL69" s="7">
        <v>29168.499400000001</v>
      </c>
      <c r="AM69" s="7">
        <v>27607.5897</v>
      </c>
      <c r="AN69" s="7">
        <v>17905.659299999999</v>
      </c>
      <c r="AO69" s="7">
        <v>14240.7577</v>
      </c>
      <c r="AP69" s="7">
        <v>11257.9552</v>
      </c>
      <c r="AQ69" s="7">
        <v>7087.6755000000003</v>
      </c>
      <c r="AR69" s="7">
        <v>3829.6783999999998</v>
      </c>
      <c r="AS69" s="7">
        <v>3156.9531999999999</v>
      </c>
      <c r="AT69" s="7">
        <v>3149.0381000000002</v>
      </c>
      <c r="AU69" s="7">
        <v>4279.1450000000004</v>
      </c>
      <c r="AV69" s="7">
        <v>9659.2623000000003</v>
      </c>
      <c r="AW69" s="7">
        <v>17308.269100000001</v>
      </c>
      <c r="AX69" s="7">
        <v>17542.783599999999</v>
      </c>
      <c r="AY69" s="7">
        <v>18104.126100000001</v>
      </c>
    </row>
    <row r="70" spans="1:51" x14ac:dyDescent="0.25">
      <c r="A70" s="3" t="s">
        <v>70</v>
      </c>
      <c r="B70" s="4">
        <v>13431.75</v>
      </c>
      <c r="C70" s="4">
        <v>9750.3780000000006</v>
      </c>
      <c r="D70" s="4">
        <v>9966.5990000000002</v>
      </c>
      <c r="E70" s="4">
        <v>18640.14</v>
      </c>
      <c r="F70" s="4">
        <v>8304.9</v>
      </c>
      <c r="G70" s="4">
        <v>15728.46</v>
      </c>
      <c r="H70" s="4">
        <v>14342.94</v>
      </c>
      <c r="I70" s="4">
        <v>14505.88</v>
      </c>
      <c r="J70" s="4">
        <v>9122.4979999999996</v>
      </c>
      <c r="K70" s="4">
        <v>4747.2439999999997</v>
      </c>
      <c r="L70" s="4">
        <v>2018.1489999999999</v>
      </c>
      <c r="M70" s="4">
        <v>1783.2639999999999</v>
      </c>
      <c r="N70" s="4">
        <v>825.97190000000001</v>
      </c>
      <c r="O70" s="4">
        <v>523.29719999999998</v>
      </c>
      <c r="P70" s="4">
        <v>391.10379999999998</v>
      </c>
      <c r="Q70" s="4">
        <v>182.45529999999999</v>
      </c>
      <c r="R70" s="5"/>
      <c r="S70" s="4">
        <v>12499.05</v>
      </c>
      <c r="T70" s="4">
        <v>9096.3459999999995</v>
      </c>
      <c r="U70" s="4">
        <v>9285.1470000000008</v>
      </c>
      <c r="V70" s="4">
        <v>17381.02</v>
      </c>
      <c r="W70" s="4">
        <v>7745.625</v>
      </c>
      <c r="X70" s="4">
        <v>14657.31</v>
      </c>
      <c r="Y70" s="4">
        <v>13357.76</v>
      </c>
      <c r="Z70" s="4">
        <v>13517.09</v>
      </c>
      <c r="AA70" s="4">
        <v>8494.5210000000006</v>
      </c>
      <c r="AB70" s="4">
        <v>4419.6379999999999</v>
      </c>
      <c r="AC70" s="4">
        <v>1881.579</v>
      </c>
      <c r="AD70" s="4">
        <v>1661.41</v>
      </c>
      <c r="AE70" s="4">
        <v>769.64200000000005</v>
      </c>
      <c r="AF70" s="4">
        <v>487.84719999999999</v>
      </c>
      <c r="AG70" s="4">
        <v>364.88389999999998</v>
      </c>
      <c r="AH70" s="4">
        <v>170.089</v>
      </c>
      <c r="AJ70" s="4">
        <v>15030.49</v>
      </c>
      <c r="AK70" s="4">
        <v>10899.04</v>
      </c>
      <c r="AL70" s="4">
        <v>11158.87</v>
      </c>
      <c r="AM70" s="4">
        <v>20899.84</v>
      </c>
      <c r="AN70" s="4">
        <v>9323.2009999999991</v>
      </c>
      <c r="AO70" s="4">
        <v>17660.939999999999</v>
      </c>
      <c r="AP70" s="4">
        <v>16027.15</v>
      </c>
      <c r="AQ70" s="4">
        <v>16220.25</v>
      </c>
      <c r="AR70" s="4">
        <v>10215.870000000001</v>
      </c>
      <c r="AS70" s="4">
        <v>5314.8670000000002</v>
      </c>
      <c r="AT70" s="4">
        <v>2255.0770000000002</v>
      </c>
      <c r="AU70" s="4">
        <v>1998.9490000000001</v>
      </c>
      <c r="AV70" s="4">
        <v>927.80520000000001</v>
      </c>
      <c r="AW70" s="4">
        <v>585.7885</v>
      </c>
      <c r="AX70" s="4">
        <v>438.34289999999999</v>
      </c>
      <c r="AY70" s="4">
        <v>204.2406</v>
      </c>
    </row>
    <row r="71" spans="1:51" x14ac:dyDescent="0.25">
      <c r="A71" s="3" t="s">
        <v>71</v>
      </c>
      <c r="B71" s="4">
        <v>2032.1869999999999</v>
      </c>
      <c r="C71" s="4">
        <v>1382.048</v>
      </c>
      <c r="D71" s="4">
        <v>1040.1300000000001</v>
      </c>
      <c r="E71" s="4">
        <v>375.8288</v>
      </c>
      <c r="F71" s="4">
        <v>163.8974</v>
      </c>
      <c r="G71" s="4">
        <v>48.072519999999997</v>
      </c>
      <c r="H71" s="4">
        <v>25.129719999999999</v>
      </c>
      <c r="I71" s="4">
        <v>2.1851699999999998</v>
      </c>
      <c r="J71" s="4">
        <v>2.1852269999999998</v>
      </c>
      <c r="K71" s="4">
        <v>0</v>
      </c>
      <c r="L71" s="4">
        <v>0</v>
      </c>
      <c r="M71" s="4">
        <v>0</v>
      </c>
      <c r="N71" s="4">
        <v>0</v>
      </c>
      <c r="O71" s="4">
        <v>0</v>
      </c>
      <c r="P71" s="4">
        <v>0</v>
      </c>
      <c r="Q71" s="4">
        <v>0</v>
      </c>
      <c r="R71" s="5"/>
      <c r="S71" s="4">
        <v>1895.26</v>
      </c>
      <c r="T71" s="4">
        <v>1287.2739999999999</v>
      </c>
      <c r="U71" s="4">
        <v>970.44809999999995</v>
      </c>
      <c r="V71" s="4">
        <v>350.07979999999998</v>
      </c>
      <c r="W71" s="4">
        <v>152.7482</v>
      </c>
      <c r="X71" s="4">
        <v>44.785559999999997</v>
      </c>
      <c r="Y71" s="4">
        <v>23.425889999999999</v>
      </c>
      <c r="Z71" s="4">
        <v>2.034481</v>
      </c>
      <c r="AA71" s="4">
        <v>2.0366019999999998</v>
      </c>
      <c r="AB71" s="4">
        <v>0</v>
      </c>
      <c r="AC71" s="4">
        <v>0</v>
      </c>
      <c r="AD71" s="4">
        <v>0</v>
      </c>
      <c r="AE71" s="4">
        <v>0</v>
      </c>
      <c r="AF71" s="4">
        <v>0</v>
      </c>
      <c r="AG71" s="4">
        <v>0</v>
      </c>
      <c r="AH71" s="4">
        <v>0</v>
      </c>
      <c r="AJ71" s="4">
        <v>2270.9229999999998</v>
      </c>
      <c r="AK71" s="4">
        <v>1547.5350000000001</v>
      </c>
      <c r="AL71" s="4">
        <v>1160.5050000000001</v>
      </c>
      <c r="AM71" s="4">
        <v>420.1182</v>
      </c>
      <c r="AN71" s="4">
        <v>183.16919999999999</v>
      </c>
      <c r="AO71" s="4">
        <v>53.86347</v>
      </c>
      <c r="AP71" s="4">
        <v>28.16161</v>
      </c>
      <c r="AQ71" s="4">
        <v>2.4475210000000001</v>
      </c>
      <c r="AR71" s="4">
        <v>2.450285</v>
      </c>
      <c r="AS71" s="4">
        <v>0</v>
      </c>
      <c r="AT71" s="4">
        <v>0</v>
      </c>
      <c r="AU71" s="4">
        <v>0</v>
      </c>
      <c r="AV71" s="4">
        <v>0</v>
      </c>
      <c r="AW71" s="4">
        <v>0</v>
      </c>
      <c r="AX71" s="4">
        <v>0</v>
      </c>
      <c r="AY71" s="4">
        <v>0</v>
      </c>
    </row>
    <row r="72" spans="1:51" x14ac:dyDescent="0.25">
      <c r="A72" s="3" t="s">
        <v>72</v>
      </c>
      <c r="B72" s="4">
        <v>0</v>
      </c>
      <c r="C72" s="4">
        <v>0</v>
      </c>
      <c r="D72" s="4">
        <v>0</v>
      </c>
      <c r="E72" s="4">
        <v>0</v>
      </c>
      <c r="F72" s="4">
        <v>0</v>
      </c>
      <c r="G72" s="4">
        <v>0</v>
      </c>
      <c r="H72" s="4">
        <v>0</v>
      </c>
      <c r="I72" s="4">
        <v>0</v>
      </c>
      <c r="J72" s="4">
        <v>0</v>
      </c>
      <c r="K72" s="4">
        <v>0</v>
      </c>
      <c r="L72" s="4">
        <v>0</v>
      </c>
      <c r="M72" s="4">
        <v>0</v>
      </c>
      <c r="N72" s="4">
        <v>0</v>
      </c>
      <c r="O72" s="4">
        <v>0</v>
      </c>
      <c r="P72" s="4">
        <v>0</v>
      </c>
      <c r="Q72" s="4">
        <v>0</v>
      </c>
      <c r="R72" s="5"/>
      <c r="S72" s="4">
        <v>0</v>
      </c>
      <c r="T72" s="4">
        <v>0</v>
      </c>
      <c r="U72" s="4">
        <v>0</v>
      </c>
      <c r="V72" s="4">
        <v>0</v>
      </c>
      <c r="W72" s="4">
        <v>0</v>
      </c>
      <c r="X72" s="4">
        <v>0</v>
      </c>
      <c r="Y72" s="4">
        <v>0</v>
      </c>
      <c r="Z72" s="4">
        <v>0</v>
      </c>
      <c r="AA72" s="4">
        <v>0</v>
      </c>
      <c r="AB72" s="4">
        <v>0</v>
      </c>
      <c r="AC72" s="4">
        <v>0</v>
      </c>
      <c r="AD72" s="4">
        <v>0</v>
      </c>
      <c r="AE72" s="4">
        <v>0</v>
      </c>
      <c r="AF72" s="4">
        <v>0</v>
      </c>
      <c r="AG72" s="4">
        <v>0</v>
      </c>
      <c r="AH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row>
    <row r="73" spans="1:51" x14ac:dyDescent="0.25">
      <c r="A73" s="3" t="s">
        <v>73</v>
      </c>
      <c r="B73" s="4">
        <v>3941449</v>
      </c>
      <c r="C73" s="4">
        <v>4204231</v>
      </c>
      <c r="D73" s="4">
        <v>4109892</v>
      </c>
      <c r="E73" s="4">
        <v>3992504</v>
      </c>
      <c r="F73" s="4">
        <v>3130346</v>
      </c>
      <c r="G73" s="4">
        <v>3930636</v>
      </c>
      <c r="H73" s="4">
        <v>4105838</v>
      </c>
      <c r="I73" s="4">
        <v>4231078</v>
      </c>
      <c r="J73" s="4">
        <v>2563108</v>
      </c>
      <c r="K73" s="4">
        <v>3839257</v>
      </c>
      <c r="L73" s="4">
        <v>1488322</v>
      </c>
      <c r="M73" s="4">
        <v>1952890</v>
      </c>
      <c r="N73" s="4">
        <v>1820713</v>
      </c>
      <c r="O73" s="4">
        <v>1630993</v>
      </c>
      <c r="P73" s="4">
        <v>1423839</v>
      </c>
      <c r="Q73" s="4">
        <v>1029231</v>
      </c>
      <c r="R73" s="5"/>
      <c r="S73" s="4">
        <v>1883896</v>
      </c>
      <c r="T73" s="4">
        <v>2022655</v>
      </c>
      <c r="U73" s="4">
        <v>1978910</v>
      </c>
      <c r="V73" s="4">
        <v>1938932</v>
      </c>
      <c r="W73" s="4">
        <v>1486403</v>
      </c>
      <c r="X73" s="4">
        <v>1896450</v>
      </c>
      <c r="Y73" s="4">
        <v>1954773</v>
      </c>
      <c r="Z73" s="4">
        <v>2006429</v>
      </c>
      <c r="AA73" s="4">
        <v>1232929</v>
      </c>
      <c r="AB73" s="4">
        <v>1347347</v>
      </c>
      <c r="AC73" s="4">
        <v>1058988</v>
      </c>
      <c r="AD73" s="4">
        <v>1397956</v>
      </c>
      <c r="AE73" s="4">
        <v>1294991</v>
      </c>
      <c r="AF73" s="4">
        <v>1200200</v>
      </c>
      <c r="AG73" s="4">
        <v>1040625</v>
      </c>
      <c r="AH73" s="4">
        <v>728135.8</v>
      </c>
      <c r="AJ73" s="4">
        <v>14242970</v>
      </c>
      <c r="AK73" s="4">
        <v>13096410</v>
      </c>
      <c r="AL73" s="4">
        <v>12750910</v>
      </c>
      <c r="AM73" s="4">
        <v>12938560</v>
      </c>
      <c r="AN73" s="4">
        <v>10277440</v>
      </c>
      <c r="AO73" s="4">
        <v>12841060</v>
      </c>
      <c r="AP73" s="4">
        <v>13707460</v>
      </c>
      <c r="AQ73" s="4">
        <v>13562720</v>
      </c>
      <c r="AR73" s="4">
        <v>8104869</v>
      </c>
      <c r="AS73" s="4">
        <v>14133480</v>
      </c>
      <c r="AT73" s="4">
        <v>2069503</v>
      </c>
      <c r="AU73" s="4">
        <v>2710606</v>
      </c>
      <c r="AV73" s="4">
        <v>2635709</v>
      </c>
      <c r="AW73" s="4">
        <v>2189051</v>
      </c>
      <c r="AX73" s="4">
        <v>1936930</v>
      </c>
      <c r="AY73" s="4">
        <v>1466094</v>
      </c>
    </row>
    <row r="74" spans="1:51" x14ac:dyDescent="0.25">
      <c r="A74" s="3" t="s">
        <v>74</v>
      </c>
      <c r="B74" s="4">
        <v>5174.1109999999999</v>
      </c>
      <c r="C74" s="4">
        <v>1751.482</v>
      </c>
      <c r="D74" s="4">
        <v>1321.943</v>
      </c>
      <c r="E74" s="4">
        <v>764.81320000000005</v>
      </c>
      <c r="F74" s="4">
        <v>336.50529999999998</v>
      </c>
      <c r="G74" s="4">
        <v>222.88480000000001</v>
      </c>
      <c r="H74" s="4">
        <v>295.03930000000003</v>
      </c>
      <c r="I74" s="4">
        <v>510.28370000000001</v>
      </c>
      <c r="J74" s="4">
        <v>66.651049999999998</v>
      </c>
      <c r="K74" s="4">
        <v>63.364139999999999</v>
      </c>
      <c r="L74" s="4">
        <v>31.65372</v>
      </c>
      <c r="M74" s="4">
        <v>75.378230000000002</v>
      </c>
      <c r="N74" s="4">
        <v>89.585040000000006</v>
      </c>
      <c r="O74" s="4">
        <v>37.147669999999998</v>
      </c>
      <c r="P74" s="4">
        <v>32.777259999999998</v>
      </c>
      <c r="Q74" s="4">
        <v>90.684629999999999</v>
      </c>
      <c r="R74" s="5"/>
      <c r="S74" s="4">
        <v>4820.3019999999997</v>
      </c>
      <c r="T74" s="4">
        <v>1630.261</v>
      </c>
      <c r="U74" s="4">
        <v>1232.53</v>
      </c>
      <c r="V74" s="4">
        <v>712.82809999999995</v>
      </c>
      <c r="W74" s="4">
        <v>313.65539999999999</v>
      </c>
      <c r="X74" s="4">
        <v>207.72819999999999</v>
      </c>
      <c r="Y74" s="4">
        <v>274.91750000000002</v>
      </c>
      <c r="Z74" s="4">
        <v>475.80919999999998</v>
      </c>
      <c r="AA74" s="4">
        <v>62.124760000000002</v>
      </c>
      <c r="AB74" s="4">
        <v>58.954329999999999</v>
      </c>
      <c r="AC74" s="4">
        <v>29.495920000000002</v>
      </c>
      <c r="AD74" s="4">
        <v>70.268079999999998</v>
      </c>
      <c r="AE74" s="4">
        <v>83.495140000000006</v>
      </c>
      <c r="AF74" s="4">
        <v>34.650790000000001</v>
      </c>
      <c r="AG74" s="4">
        <v>30.531559999999999</v>
      </c>
      <c r="AH74" s="4">
        <v>84.372799999999998</v>
      </c>
      <c r="AJ74" s="4">
        <v>5795.22</v>
      </c>
      <c r="AK74" s="4">
        <v>1964.798</v>
      </c>
      <c r="AL74" s="4">
        <v>1478.704</v>
      </c>
      <c r="AM74" s="4">
        <v>857.55219999999997</v>
      </c>
      <c r="AN74" s="4">
        <v>377.93099999999998</v>
      </c>
      <c r="AO74" s="4">
        <v>249.96639999999999</v>
      </c>
      <c r="AP74" s="4">
        <v>330.13720000000001</v>
      </c>
      <c r="AQ74" s="4">
        <v>568.46939999999995</v>
      </c>
      <c r="AR74" s="4">
        <v>74.645809999999997</v>
      </c>
      <c r="AS74" s="4">
        <v>70.788219999999995</v>
      </c>
      <c r="AT74" s="4">
        <v>35.314709999999998</v>
      </c>
      <c r="AU74" s="4">
        <v>84.322119999999998</v>
      </c>
      <c r="AV74" s="4">
        <v>100.1371</v>
      </c>
      <c r="AW74" s="4">
        <v>41.5867</v>
      </c>
      <c r="AX74" s="4">
        <v>36.748179999999998</v>
      </c>
      <c r="AY74" s="4">
        <v>101.5771</v>
      </c>
    </row>
    <row r="75" spans="1:51" x14ac:dyDescent="0.25">
      <c r="A75" s="6" t="s">
        <v>75</v>
      </c>
      <c r="B75" s="7">
        <v>612916.05500000005</v>
      </c>
      <c r="C75" s="7">
        <v>633921.46770000004</v>
      </c>
      <c r="D75" s="7">
        <v>675609.67460000003</v>
      </c>
      <c r="E75" s="7">
        <v>712297.94979999994</v>
      </c>
      <c r="F75" s="7">
        <v>811986.31480000005</v>
      </c>
      <c r="G75" s="7">
        <v>1053013.3796999999</v>
      </c>
      <c r="H75" s="7">
        <v>1145612.3853</v>
      </c>
      <c r="I75" s="7">
        <v>765496.71440000006</v>
      </c>
      <c r="J75" s="7">
        <v>473430.7598</v>
      </c>
      <c r="K75" s="7">
        <v>312526.79830000002</v>
      </c>
      <c r="L75" s="7">
        <v>276923.01789999998</v>
      </c>
      <c r="M75" s="7">
        <v>288833.57439999998</v>
      </c>
      <c r="N75" s="7">
        <v>448173.59700000001</v>
      </c>
      <c r="O75" s="7">
        <v>688037.36540000001</v>
      </c>
      <c r="P75" s="7">
        <v>689943.19629999995</v>
      </c>
      <c r="Q75" s="7">
        <v>696082.32709999999</v>
      </c>
      <c r="R75" s="5"/>
      <c r="S75" s="7">
        <v>327738.42509999999</v>
      </c>
      <c r="T75" s="7">
        <v>349360.30379999999</v>
      </c>
      <c r="U75" s="7">
        <v>381044.9</v>
      </c>
      <c r="V75" s="7">
        <v>429967.31290000002</v>
      </c>
      <c r="W75" s="7">
        <v>543471.73400000005</v>
      </c>
      <c r="X75" s="7">
        <v>743501.14300000004</v>
      </c>
      <c r="Y75" s="7">
        <v>824818.33669999999</v>
      </c>
      <c r="Z75" s="7">
        <v>544588.95929999999</v>
      </c>
      <c r="AA75" s="7">
        <v>337484.34019999998</v>
      </c>
      <c r="AB75" s="7">
        <v>219419.34229999999</v>
      </c>
      <c r="AC75" s="7">
        <v>185264.226</v>
      </c>
      <c r="AD75" s="7">
        <v>174923.24410000001</v>
      </c>
      <c r="AE75" s="7">
        <v>224756.375</v>
      </c>
      <c r="AF75" s="7">
        <v>308939.42820000002</v>
      </c>
      <c r="AG75" s="7">
        <v>309075.701</v>
      </c>
      <c r="AH75" s="7">
        <v>311854.27279999998</v>
      </c>
      <c r="AJ75" s="7">
        <v>1063998.7816999999</v>
      </c>
      <c r="AK75" s="7">
        <v>1028536.9452</v>
      </c>
      <c r="AL75" s="7">
        <v>1027549.7257</v>
      </c>
      <c r="AM75" s="7">
        <v>1024430.4287</v>
      </c>
      <c r="AN75" s="7">
        <v>1141445.7361000001</v>
      </c>
      <c r="AO75" s="7">
        <v>1409672.3045999999</v>
      </c>
      <c r="AP75" s="7">
        <v>1496449.8835</v>
      </c>
      <c r="AQ75" s="7">
        <v>1007534.763</v>
      </c>
      <c r="AR75" s="7">
        <v>635280.79009999998</v>
      </c>
      <c r="AS75" s="7">
        <v>434229.94919999997</v>
      </c>
      <c r="AT75" s="7">
        <v>385049.6642</v>
      </c>
      <c r="AU75" s="7">
        <v>435980.1372</v>
      </c>
      <c r="AV75" s="7">
        <v>789003.41260000004</v>
      </c>
      <c r="AW75" s="7">
        <v>1273092.1634</v>
      </c>
      <c r="AX75" s="7">
        <v>1282931.3496000001</v>
      </c>
      <c r="AY75" s="7">
        <v>1303603.9916999999</v>
      </c>
    </row>
    <row r="76" spans="1:51" x14ac:dyDescent="0.25">
      <c r="A76" s="3" t="s">
        <v>40</v>
      </c>
      <c r="B76" s="4"/>
      <c r="C76" s="4"/>
      <c r="D76" s="4"/>
      <c r="E76" s="4"/>
      <c r="F76" s="4"/>
      <c r="G76" s="4"/>
      <c r="H76" s="4"/>
      <c r="I76" s="4"/>
      <c r="J76" s="4"/>
      <c r="K76" s="4"/>
      <c r="L76" s="4"/>
      <c r="M76" s="4"/>
      <c r="N76" s="4"/>
      <c r="O76" s="4"/>
      <c r="P76" s="8"/>
      <c r="Q76" s="8"/>
      <c r="R76" s="5"/>
      <c r="S76" s="4"/>
      <c r="T76" s="4"/>
      <c r="U76" s="4"/>
      <c r="V76" s="4"/>
      <c r="W76" s="4"/>
      <c r="X76" s="4"/>
      <c r="Y76" s="4"/>
      <c r="Z76" s="4"/>
      <c r="AA76" s="4"/>
      <c r="AB76" s="4"/>
      <c r="AC76" s="4"/>
      <c r="AD76" s="4"/>
      <c r="AE76" s="4"/>
      <c r="AF76" s="4"/>
      <c r="AG76" s="8"/>
      <c r="AH76" s="8"/>
      <c r="AJ76" s="4"/>
      <c r="AK76" s="4"/>
      <c r="AL76" s="4"/>
      <c r="AM76" s="4"/>
      <c r="AN76" s="4"/>
      <c r="AO76" s="4"/>
      <c r="AP76" s="4"/>
      <c r="AQ76" s="4"/>
      <c r="AR76" s="4"/>
      <c r="AS76" s="4"/>
      <c r="AT76" s="4"/>
      <c r="AU76" s="4"/>
      <c r="AV76" s="4"/>
      <c r="AW76" s="4"/>
      <c r="AX76" s="8"/>
      <c r="AY76" s="8"/>
    </row>
    <row r="77" spans="1:51" x14ac:dyDescent="0.25">
      <c r="A77" s="9" t="s">
        <v>76</v>
      </c>
      <c r="B77" s="10">
        <v>2431001.8582105264</v>
      </c>
      <c r="C77" s="10">
        <v>2327390.9541052636</v>
      </c>
      <c r="D77" s="10">
        <v>2223817.2443157895</v>
      </c>
      <c r="E77" s="10">
        <v>2118647.560736842</v>
      </c>
      <c r="F77" s="10">
        <v>2095839.3652631582</v>
      </c>
      <c r="G77" s="10">
        <v>2150613.1411578949</v>
      </c>
      <c r="H77" s="10">
        <v>1581802.5147368421</v>
      </c>
      <c r="I77" s="10">
        <v>1417955.030526316</v>
      </c>
      <c r="J77" s="10">
        <v>1275061.9862105264</v>
      </c>
      <c r="K77" s="10">
        <v>1231374.7919999999</v>
      </c>
      <c r="L77" s="10">
        <v>1198521.2962105263</v>
      </c>
      <c r="M77" s="10">
        <v>1158463.422631579</v>
      </c>
      <c r="N77" s="10">
        <v>1224692.8968421053</v>
      </c>
      <c r="O77" s="10">
        <v>1327787.8630526315</v>
      </c>
      <c r="P77" s="10">
        <v>1366475.5584210528</v>
      </c>
      <c r="Q77" s="10">
        <v>1376501.6950526317</v>
      </c>
      <c r="R77" s="5"/>
      <c r="S77" s="10">
        <v>1643551.8762105263</v>
      </c>
      <c r="T77" s="10">
        <v>1522520.7462105264</v>
      </c>
      <c r="U77" s="10">
        <v>1398574.412</v>
      </c>
      <c r="V77" s="10">
        <v>1358661.0542105264</v>
      </c>
      <c r="W77" s="10">
        <v>1478608.2071578947</v>
      </c>
      <c r="X77" s="10">
        <v>1577114.4856842107</v>
      </c>
      <c r="Y77" s="10">
        <v>1156465.0805263158</v>
      </c>
      <c r="Z77" s="10">
        <v>1036137.3176842106</v>
      </c>
      <c r="AA77" s="10">
        <v>947482.17726315791</v>
      </c>
      <c r="AB77" s="10">
        <v>906279.37400000007</v>
      </c>
      <c r="AC77" s="10">
        <v>876938.03231578949</v>
      </c>
      <c r="AD77" s="10">
        <v>835085.5425263159</v>
      </c>
      <c r="AE77" s="10">
        <v>888458.06210526323</v>
      </c>
      <c r="AF77" s="10">
        <v>936894.80547368422</v>
      </c>
      <c r="AG77" s="10">
        <v>955627.04863157903</v>
      </c>
      <c r="AH77" s="10">
        <v>972544.49515789479</v>
      </c>
      <c r="AJ77" s="10">
        <v>3452595.9376842109</v>
      </c>
      <c r="AK77" s="10">
        <v>3361227.0062105265</v>
      </c>
      <c r="AL77" s="10">
        <v>3232169.0124210524</v>
      </c>
      <c r="AM77" s="10">
        <v>3057200.0590526317</v>
      </c>
      <c r="AN77" s="10">
        <v>2913832.8096842105</v>
      </c>
      <c r="AO77" s="10">
        <v>2928921.781157895</v>
      </c>
      <c r="AP77" s="10">
        <v>2154838.327894737</v>
      </c>
      <c r="AQ77" s="10">
        <v>1863827.9742105263</v>
      </c>
      <c r="AR77" s="10">
        <v>1671716.2241052634</v>
      </c>
      <c r="AS77" s="10">
        <v>1600294.7418947369</v>
      </c>
      <c r="AT77" s="10">
        <v>1567950.4711578949</v>
      </c>
      <c r="AU77" s="10">
        <v>1497972.0492631581</v>
      </c>
      <c r="AV77" s="10">
        <v>1587972.8388421054</v>
      </c>
      <c r="AW77" s="10">
        <v>1801049.3496842107</v>
      </c>
      <c r="AX77" s="10">
        <v>1854200.2927368423</v>
      </c>
      <c r="AY77" s="10">
        <v>1866924.9790526317</v>
      </c>
    </row>
    <row r="78" spans="1:51" x14ac:dyDescent="0.25">
      <c r="A78" s="3" t="s">
        <v>77</v>
      </c>
      <c r="B78" s="4"/>
      <c r="C78" s="11"/>
      <c r="D78" s="11"/>
      <c r="E78" s="11"/>
      <c r="F78" s="11"/>
      <c r="G78" s="11"/>
      <c r="H78" s="11"/>
      <c r="I78" s="11"/>
      <c r="J78" s="11"/>
      <c r="K78" s="11"/>
      <c r="L78" s="11"/>
      <c r="M78" s="11"/>
      <c r="N78" s="11"/>
      <c r="O78" s="11"/>
      <c r="P78" s="8"/>
      <c r="Q78" s="8"/>
      <c r="R78" s="5"/>
      <c r="S78" s="4">
        <v>0</v>
      </c>
      <c r="T78" s="4">
        <v>0</v>
      </c>
      <c r="U78" s="4">
        <v>0</v>
      </c>
      <c r="V78" s="4">
        <v>0</v>
      </c>
      <c r="W78" s="4">
        <v>0</v>
      </c>
      <c r="X78" s="4">
        <v>0</v>
      </c>
      <c r="Y78" s="4">
        <v>0</v>
      </c>
      <c r="Z78" s="4">
        <v>0</v>
      </c>
      <c r="AA78" s="4">
        <v>0</v>
      </c>
      <c r="AB78" s="4">
        <v>0</v>
      </c>
      <c r="AC78" s="4">
        <v>0</v>
      </c>
      <c r="AD78" s="4">
        <v>0</v>
      </c>
      <c r="AE78" s="4">
        <v>0</v>
      </c>
      <c r="AF78" s="4">
        <v>0</v>
      </c>
      <c r="AG78" s="8">
        <v>0</v>
      </c>
      <c r="AH78" s="8">
        <v>0</v>
      </c>
      <c r="AJ78" s="4">
        <v>0</v>
      </c>
      <c r="AK78" s="4">
        <v>0</v>
      </c>
      <c r="AL78" s="4">
        <v>0</v>
      </c>
      <c r="AM78" s="4">
        <v>0</v>
      </c>
      <c r="AN78" s="4">
        <v>0</v>
      </c>
      <c r="AO78" s="4">
        <v>0</v>
      </c>
      <c r="AP78" s="4">
        <v>0</v>
      </c>
      <c r="AQ78" s="4">
        <v>0</v>
      </c>
      <c r="AR78" s="4">
        <v>0</v>
      </c>
      <c r="AS78" s="4">
        <v>0</v>
      </c>
      <c r="AT78" s="4">
        <v>0</v>
      </c>
      <c r="AU78" s="4">
        <v>0</v>
      </c>
      <c r="AV78" s="4">
        <v>0</v>
      </c>
      <c r="AW78" s="4">
        <v>0</v>
      </c>
      <c r="AX78" s="8">
        <v>0</v>
      </c>
      <c r="AY78" s="8">
        <v>0</v>
      </c>
    </row>
    <row r="79" spans="1:51" x14ac:dyDescent="0.25">
      <c r="A79" s="3" t="s">
        <v>78</v>
      </c>
      <c r="B79" s="4">
        <v>732457.6</v>
      </c>
      <c r="C79" s="4">
        <v>759974.7</v>
      </c>
      <c r="D79" s="4">
        <v>864417.5</v>
      </c>
      <c r="E79" s="4">
        <v>1010157</v>
      </c>
      <c r="F79" s="4">
        <v>692026.2</v>
      </c>
      <c r="G79" s="4">
        <v>599230.6</v>
      </c>
      <c r="H79" s="4">
        <v>698867</v>
      </c>
      <c r="I79" s="4">
        <v>905079.5</v>
      </c>
      <c r="J79" s="4">
        <v>539452.9</v>
      </c>
      <c r="K79" s="4">
        <v>776914.3</v>
      </c>
      <c r="L79" s="4">
        <v>508763.4</v>
      </c>
      <c r="M79" s="4">
        <v>410247.8</v>
      </c>
      <c r="N79" s="4">
        <v>500325.3</v>
      </c>
      <c r="O79" s="4">
        <v>460787.1</v>
      </c>
      <c r="P79" s="4">
        <v>378407.7</v>
      </c>
      <c r="Q79" s="4">
        <v>305971.59999999998</v>
      </c>
      <c r="R79" s="5"/>
      <c r="S79" s="4">
        <v>288884.3</v>
      </c>
      <c r="T79" s="4">
        <v>315686.8</v>
      </c>
      <c r="U79" s="4">
        <v>376919.7</v>
      </c>
      <c r="V79" s="4">
        <v>333899.59999999998</v>
      </c>
      <c r="W79" s="4">
        <v>256810</v>
      </c>
      <c r="X79" s="4">
        <v>263251.7</v>
      </c>
      <c r="Y79" s="4">
        <v>286087.59999999998</v>
      </c>
      <c r="Z79" s="4">
        <v>384108.5</v>
      </c>
      <c r="AA79" s="4">
        <v>239423.2</v>
      </c>
      <c r="AB79" s="4">
        <v>274139</v>
      </c>
      <c r="AC79" s="4">
        <v>323963.3</v>
      </c>
      <c r="AD79" s="4">
        <v>271842.8</v>
      </c>
      <c r="AE79" s="4">
        <v>319826.7</v>
      </c>
      <c r="AF79" s="4">
        <v>297632.09999999998</v>
      </c>
      <c r="AG79" s="4">
        <v>245602.8</v>
      </c>
      <c r="AH79" s="4">
        <v>196904.6</v>
      </c>
      <c r="AJ79" s="4">
        <v>1879875</v>
      </c>
      <c r="AK79" s="4">
        <v>2556216</v>
      </c>
      <c r="AL79" s="4">
        <v>2767160</v>
      </c>
      <c r="AM79" s="4">
        <v>2410822</v>
      </c>
      <c r="AN79" s="4">
        <v>1848394</v>
      </c>
      <c r="AO79" s="4">
        <v>2055317</v>
      </c>
      <c r="AP79" s="4">
        <v>2141729</v>
      </c>
      <c r="AQ79" s="4">
        <v>2948746</v>
      </c>
      <c r="AR79" s="4">
        <v>1695391</v>
      </c>
      <c r="AS79" s="4">
        <v>2283733</v>
      </c>
      <c r="AT79" s="4">
        <v>810747</v>
      </c>
      <c r="AU79" s="4">
        <v>664307.6</v>
      </c>
      <c r="AV79" s="4">
        <v>829604.9</v>
      </c>
      <c r="AW79" s="4">
        <v>726059.1</v>
      </c>
      <c r="AX79" s="4">
        <v>624968.80000000005</v>
      </c>
      <c r="AY79" s="4">
        <v>463267.9</v>
      </c>
    </row>
    <row r="80" spans="1:51" x14ac:dyDescent="0.25">
      <c r="A80" s="3" t="s">
        <v>79</v>
      </c>
      <c r="B80" s="4">
        <v>26.222290000000001</v>
      </c>
      <c r="C80" s="4">
        <v>8.7408509999999993</v>
      </c>
      <c r="D80" s="4">
        <v>19.668199999999999</v>
      </c>
      <c r="E80" s="4">
        <v>7.6483629999999998</v>
      </c>
      <c r="F80" s="4">
        <v>3.2775069999999999</v>
      </c>
      <c r="G80" s="4">
        <v>1.0926670000000001</v>
      </c>
      <c r="H80" s="4">
        <v>1.092751</v>
      </c>
      <c r="I80" s="4">
        <v>0</v>
      </c>
      <c r="J80" s="4">
        <v>0</v>
      </c>
      <c r="K80" s="4">
        <v>0</v>
      </c>
      <c r="L80" s="4">
        <v>0</v>
      </c>
      <c r="M80" s="4">
        <v>0</v>
      </c>
      <c r="N80" s="4">
        <v>0</v>
      </c>
      <c r="O80" s="4">
        <v>0</v>
      </c>
      <c r="P80" s="4">
        <v>0</v>
      </c>
      <c r="Q80" s="4">
        <v>0</v>
      </c>
      <c r="R80" s="5"/>
      <c r="S80" s="4">
        <v>24.44943</v>
      </c>
      <c r="T80" s="4">
        <v>8.1411680000000004</v>
      </c>
      <c r="U80" s="4">
        <v>18.352139999999999</v>
      </c>
      <c r="V80" s="4">
        <v>7.1238989999999998</v>
      </c>
      <c r="W80" s="4">
        <v>3.0544739999999999</v>
      </c>
      <c r="X80" s="4">
        <v>1.0171570000000001</v>
      </c>
      <c r="Y80" s="4">
        <v>1.0180979999999999</v>
      </c>
      <c r="Z80" s="4">
        <v>0</v>
      </c>
      <c r="AA80" s="4">
        <v>0</v>
      </c>
      <c r="AB80" s="4">
        <v>0</v>
      </c>
      <c r="AC80" s="4">
        <v>0</v>
      </c>
      <c r="AD80" s="4">
        <v>0</v>
      </c>
      <c r="AE80" s="4">
        <v>0</v>
      </c>
      <c r="AF80" s="4">
        <v>0</v>
      </c>
      <c r="AG80" s="4">
        <v>0</v>
      </c>
      <c r="AH80" s="4">
        <v>0</v>
      </c>
      <c r="AJ80" s="4">
        <v>29.4328</v>
      </c>
      <c r="AK80" s="4">
        <v>9.7810600000000001</v>
      </c>
      <c r="AL80" s="4">
        <v>22.090489999999999</v>
      </c>
      <c r="AM80" s="4">
        <v>8.5767009999999999</v>
      </c>
      <c r="AN80" s="4">
        <v>3.6657220000000001</v>
      </c>
      <c r="AO80" s="4">
        <v>1.223346</v>
      </c>
      <c r="AP80" s="4">
        <v>1.2262040000000001</v>
      </c>
      <c r="AQ80" s="4">
        <v>0</v>
      </c>
      <c r="AR80" s="4">
        <v>0</v>
      </c>
      <c r="AS80" s="4">
        <v>0</v>
      </c>
      <c r="AT80" s="4">
        <v>0</v>
      </c>
      <c r="AU80" s="4">
        <v>0</v>
      </c>
      <c r="AV80" s="4">
        <v>0</v>
      </c>
      <c r="AW80" s="4">
        <v>0</v>
      </c>
      <c r="AX80" s="4">
        <v>0</v>
      </c>
      <c r="AY80" s="4">
        <v>0</v>
      </c>
    </row>
    <row r="81" spans="1:51" x14ac:dyDescent="0.25">
      <c r="A81" s="3" t="s">
        <v>80</v>
      </c>
      <c r="B81" s="4">
        <v>1667.3989999999999</v>
      </c>
      <c r="C81" s="4">
        <v>1155.829</v>
      </c>
      <c r="D81" s="4">
        <v>552.86379999999997</v>
      </c>
      <c r="E81" s="4">
        <v>526.68650000000002</v>
      </c>
      <c r="F81" s="4">
        <v>421.82010000000002</v>
      </c>
      <c r="G81" s="4">
        <v>264.40949999999998</v>
      </c>
      <c r="H81" s="4">
        <v>156.2413</v>
      </c>
      <c r="I81" s="4">
        <v>118.0146</v>
      </c>
      <c r="J81" s="4">
        <v>78.662689999999998</v>
      </c>
      <c r="K81" s="4">
        <v>85.227249999999998</v>
      </c>
      <c r="L81" s="4">
        <v>54.628189999999996</v>
      </c>
      <c r="M81" s="4">
        <v>4.3704919999999996</v>
      </c>
      <c r="N81" s="4">
        <v>3.27799</v>
      </c>
      <c r="O81" s="4">
        <v>0</v>
      </c>
      <c r="P81" s="4">
        <v>0</v>
      </c>
      <c r="Q81" s="4">
        <v>0</v>
      </c>
      <c r="R81" s="5"/>
      <c r="S81" s="4">
        <v>1555.355</v>
      </c>
      <c r="T81" s="4">
        <v>1077.204</v>
      </c>
      <c r="U81" s="4">
        <v>515.06960000000004</v>
      </c>
      <c r="V81" s="4">
        <v>490.46379999999999</v>
      </c>
      <c r="W81" s="4">
        <v>393.46350000000001</v>
      </c>
      <c r="X81" s="4">
        <v>246.45060000000001</v>
      </c>
      <c r="Y81" s="4">
        <v>145.6893</v>
      </c>
      <c r="Z81" s="4">
        <v>109.92149999999999</v>
      </c>
      <c r="AA81" s="4">
        <v>73.273219999999995</v>
      </c>
      <c r="AB81" s="4">
        <v>79.410910000000001</v>
      </c>
      <c r="AC81" s="4">
        <v>50.934579999999997</v>
      </c>
      <c r="AD81" s="4">
        <v>4.0758760000000001</v>
      </c>
      <c r="AE81" s="4">
        <v>3.0556700000000001</v>
      </c>
      <c r="AF81" s="4">
        <v>0</v>
      </c>
      <c r="AG81" s="4">
        <v>0</v>
      </c>
      <c r="AH81" s="4">
        <v>0</v>
      </c>
      <c r="AJ81" s="4">
        <v>1866.085</v>
      </c>
      <c r="AK81" s="4">
        <v>1292.192</v>
      </c>
      <c r="AL81" s="4">
        <v>617.97910000000002</v>
      </c>
      <c r="AM81" s="4">
        <v>591.06790000000001</v>
      </c>
      <c r="AN81" s="4">
        <v>470.53910000000002</v>
      </c>
      <c r="AO81" s="4">
        <v>296.02390000000003</v>
      </c>
      <c r="AP81" s="4">
        <v>175.2167</v>
      </c>
      <c r="AQ81" s="4">
        <v>132.08840000000001</v>
      </c>
      <c r="AR81" s="4">
        <v>87.888210000000001</v>
      </c>
      <c r="AS81" s="4">
        <v>95.521180000000001</v>
      </c>
      <c r="AT81" s="4">
        <v>61.283099999999997</v>
      </c>
      <c r="AU81" s="4">
        <v>4.9035010000000003</v>
      </c>
      <c r="AV81" s="4">
        <v>3.6664080000000001</v>
      </c>
      <c r="AW81" s="4">
        <v>0</v>
      </c>
      <c r="AX81" s="4">
        <v>0</v>
      </c>
      <c r="AY81" s="4">
        <v>0</v>
      </c>
    </row>
    <row r="82" spans="1:51" x14ac:dyDescent="0.25">
      <c r="A82" s="3" t="s">
        <v>81</v>
      </c>
      <c r="B82" s="4">
        <v>267.68650000000002</v>
      </c>
      <c r="C82" s="4">
        <v>478.54750000000001</v>
      </c>
      <c r="D82" s="4">
        <v>517.83920000000001</v>
      </c>
      <c r="E82" s="4">
        <v>345.27760000000001</v>
      </c>
      <c r="F82" s="4">
        <v>280.78269999999998</v>
      </c>
      <c r="G82" s="4">
        <v>169.35910000000001</v>
      </c>
      <c r="H82" s="4">
        <v>64.466930000000005</v>
      </c>
      <c r="I82" s="4">
        <v>26.22363</v>
      </c>
      <c r="J82" s="4">
        <v>6.554773</v>
      </c>
      <c r="K82" s="4">
        <v>1.0924910000000001</v>
      </c>
      <c r="L82" s="4">
        <v>0</v>
      </c>
      <c r="M82" s="4">
        <v>0</v>
      </c>
      <c r="N82" s="4">
        <v>0</v>
      </c>
      <c r="O82" s="4">
        <v>0</v>
      </c>
      <c r="P82" s="4">
        <v>0</v>
      </c>
      <c r="Q82" s="4">
        <v>0</v>
      </c>
      <c r="R82" s="5"/>
      <c r="S82" s="4">
        <v>249.70519999999999</v>
      </c>
      <c r="T82" s="4">
        <v>446.34769999999997</v>
      </c>
      <c r="U82" s="4">
        <v>481.90660000000003</v>
      </c>
      <c r="V82" s="4">
        <v>321.31560000000002</v>
      </c>
      <c r="W82" s="4">
        <v>261.39940000000001</v>
      </c>
      <c r="X82" s="4">
        <v>157.76609999999999</v>
      </c>
      <c r="Y82" s="4">
        <v>60.06053</v>
      </c>
      <c r="Z82" s="4">
        <v>24.425609999999999</v>
      </c>
      <c r="AA82" s="4">
        <v>6.101305</v>
      </c>
      <c r="AB82" s="4">
        <v>1.0180830000000001</v>
      </c>
      <c r="AC82" s="4">
        <v>0</v>
      </c>
      <c r="AD82" s="4">
        <v>0</v>
      </c>
      <c r="AE82" s="4">
        <v>0</v>
      </c>
      <c r="AF82" s="4">
        <v>0</v>
      </c>
      <c r="AG82" s="4">
        <v>0</v>
      </c>
      <c r="AH82" s="4">
        <v>0</v>
      </c>
      <c r="AJ82" s="4">
        <v>299.83690000000001</v>
      </c>
      <c r="AK82" s="4">
        <v>536.2124</v>
      </c>
      <c r="AL82" s="4">
        <v>580.90629999999999</v>
      </c>
      <c r="AM82" s="4">
        <v>385.41669999999999</v>
      </c>
      <c r="AN82" s="4">
        <v>313.28609999999998</v>
      </c>
      <c r="AO82" s="4">
        <v>189.54060000000001</v>
      </c>
      <c r="AP82" s="4">
        <v>72.007300000000001</v>
      </c>
      <c r="AQ82" s="4">
        <v>29.324829999999999</v>
      </c>
      <c r="AR82" s="4">
        <v>7.3092860000000002</v>
      </c>
      <c r="AS82" s="4">
        <v>1.2223850000000001</v>
      </c>
      <c r="AT82" s="4">
        <v>0</v>
      </c>
      <c r="AU82" s="4">
        <v>0</v>
      </c>
      <c r="AV82" s="4">
        <v>0</v>
      </c>
      <c r="AW82" s="4">
        <v>0</v>
      </c>
      <c r="AX82" s="4">
        <v>0</v>
      </c>
      <c r="AY82" s="4">
        <v>0</v>
      </c>
    </row>
    <row r="83" spans="1:51" x14ac:dyDescent="0.25">
      <c r="A83" s="3" t="s">
        <v>82</v>
      </c>
      <c r="B83" s="4">
        <v>13.10981</v>
      </c>
      <c r="C83" s="4">
        <v>30.593029999999999</v>
      </c>
      <c r="D83" s="4">
        <v>2997.2179999999998</v>
      </c>
      <c r="E83" s="4">
        <v>511.30520000000001</v>
      </c>
      <c r="F83" s="4">
        <v>101.60980000000001</v>
      </c>
      <c r="G83" s="4">
        <v>246.9109</v>
      </c>
      <c r="H83" s="4">
        <v>346.32979999999998</v>
      </c>
      <c r="I83" s="4">
        <v>104.8721</v>
      </c>
      <c r="J83" s="4">
        <v>19.666370000000001</v>
      </c>
      <c r="K83" s="4">
        <v>4.3705119999999997</v>
      </c>
      <c r="L83" s="4">
        <v>3.2778119999999999</v>
      </c>
      <c r="M83" s="4">
        <v>0</v>
      </c>
      <c r="N83" s="4">
        <v>0</v>
      </c>
      <c r="O83" s="4">
        <v>0</v>
      </c>
      <c r="P83" s="4">
        <v>0</v>
      </c>
      <c r="Q83" s="4">
        <v>0</v>
      </c>
      <c r="R83" s="5"/>
      <c r="S83" s="4">
        <v>12.230420000000001</v>
      </c>
      <c r="T83" s="4">
        <v>28.516829999999999</v>
      </c>
      <c r="U83" s="4">
        <v>2793.8539999999998</v>
      </c>
      <c r="V83" s="4">
        <v>476.06479999999999</v>
      </c>
      <c r="W83" s="4">
        <v>94.785849999999996</v>
      </c>
      <c r="X83" s="4">
        <v>229.86920000000001</v>
      </c>
      <c r="Y83" s="4">
        <v>322.90440000000001</v>
      </c>
      <c r="Z83" s="4">
        <v>97.827280000000002</v>
      </c>
      <c r="AA83" s="4">
        <v>18.31663</v>
      </c>
      <c r="AB83" s="4">
        <v>4.0718680000000003</v>
      </c>
      <c r="AC83" s="4">
        <v>3.0521129999999999</v>
      </c>
      <c r="AD83" s="4">
        <v>0</v>
      </c>
      <c r="AE83" s="4">
        <v>0</v>
      </c>
      <c r="AF83" s="4">
        <v>0</v>
      </c>
      <c r="AG83" s="4">
        <v>0</v>
      </c>
      <c r="AH83" s="4">
        <v>0</v>
      </c>
      <c r="AJ83" s="4">
        <v>14.673730000000001</v>
      </c>
      <c r="AK83" s="4">
        <v>34.23742</v>
      </c>
      <c r="AL83" s="4">
        <v>3349.5140000000001</v>
      </c>
      <c r="AM83" s="4">
        <v>573.58519999999999</v>
      </c>
      <c r="AN83" s="4">
        <v>113.5812</v>
      </c>
      <c r="AO83" s="4">
        <v>276.68450000000001</v>
      </c>
      <c r="AP83" s="4">
        <v>387.89789999999999</v>
      </c>
      <c r="AQ83" s="4">
        <v>117.3897</v>
      </c>
      <c r="AR83" s="4">
        <v>22.057040000000001</v>
      </c>
      <c r="AS83" s="4">
        <v>4.8890849999999997</v>
      </c>
      <c r="AT83" s="4">
        <v>3.6824659999999998</v>
      </c>
      <c r="AU83" s="4">
        <v>0</v>
      </c>
      <c r="AV83" s="4">
        <v>0</v>
      </c>
      <c r="AW83" s="4">
        <v>0</v>
      </c>
      <c r="AX83" s="4">
        <v>0</v>
      </c>
      <c r="AY83" s="4">
        <v>0</v>
      </c>
    </row>
    <row r="84" spans="1:51" x14ac:dyDescent="0.25">
      <c r="A84" s="3" t="s">
        <v>83</v>
      </c>
      <c r="B84" s="4">
        <v>65.552930000000003</v>
      </c>
      <c r="C84" s="4">
        <v>0</v>
      </c>
      <c r="D84" s="4">
        <v>52.445599999999999</v>
      </c>
      <c r="E84" s="4">
        <v>55.725830000000002</v>
      </c>
      <c r="F84" s="4">
        <v>46.981589999999997</v>
      </c>
      <c r="G84" s="4">
        <v>33.868479999999998</v>
      </c>
      <c r="H84" s="4">
        <v>0</v>
      </c>
      <c r="I84" s="4">
        <v>88.503990000000002</v>
      </c>
      <c r="J84" s="4">
        <v>53.54204</v>
      </c>
      <c r="K84" s="4">
        <v>0</v>
      </c>
      <c r="L84" s="4">
        <v>1.0925260000000001</v>
      </c>
      <c r="M84" s="4">
        <v>2.185308</v>
      </c>
      <c r="N84" s="4">
        <v>0</v>
      </c>
      <c r="O84" s="4">
        <v>0</v>
      </c>
      <c r="P84" s="4">
        <v>0</v>
      </c>
      <c r="Q84" s="4">
        <v>0</v>
      </c>
      <c r="R84" s="5"/>
      <c r="S84" s="4">
        <v>61.05498</v>
      </c>
      <c r="T84" s="4">
        <v>0</v>
      </c>
      <c r="U84" s="4">
        <v>48.852649999999997</v>
      </c>
      <c r="V84" s="4">
        <v>51.925530000000002</v>
      </c>
      <c r="W84" s="4">
        <v>43.761270000000003</v>
      </c>
      <c r="X84" s="4">
        <v>31.53781</v>
      </c>
      <c r="Y84" s="4">
        <v>0</v>
      </c>
      <c r="Z84" s="4">
        <v>82.556740000000005</v>
      </c>
      <c r="AA84" s="4">
        <v>49.942309999999999</v>
      </c>
      <c r="AB84" s="4">
        <v>0</v>
      </c>
      <c r="AC84" s="4">
        <v>1.0188950000000001</v>
      </c>
      <c r="AD84" s="4">
        <v>2.0362490000000002</v>
      </c>
      <c r="AE84" s="4">
        <v>0</v>
      </c>
      <c r="AF84" s="4">
        <v>0</v>
      </c>
      <c r="AG84" s="4">
        <v>0</v>
      </c>
      <c r="AH84" s="4">
        <v>0</v>
      </c>
      <c r="AJ84" s="4">
        <v>73.536659999999998</v>
      </c>
      <c r="AK84" s="4">
        <v>0</v>
      </c>
      <c r="AL84" s="4">
        <v>58.813800000000001</v>
      </c>
      <c r="AM84" s="4">
        <v>62.182749999999999</v>
      </c>
      <c r="AN84" s="4">
        <v>52.643529999999998</v>
      </c>
      <c r="AO84" s="4">
        <v>37.944969999999998</v>
      </c>
      <c r="AP84" s="4">
        <v>0</v>
      </c>
      <c r="AQ84" s="4">
        <v>99.393889999999999</v>
      </c>
      <c r="AR84" s="4">
        <v>59.891129999999997</v>
      </c>
      <c r="AS84" s="4">
        <v>0</v>
      </c>
      <c r="AT84" s="4">
        <v>1.227123</v>
      </c>
      <c r="AU84" s="4">
        <v>2.4537450000000001</v>
      </c>
      <c r="AV84" s="4">
        <v>0</v>
      </c>
      <c r="AW84" s="4">
        <v>0</v>
      </c>
      <c r="AX84" s="4">
        <v>0</v>
      </c>
      <c r="AY84" s="4">
        <v>0</v>
      </c>
    </row>
    <row r="85" spans="1:51" x14ac:dyDescent="0.25">
      <c r="A85" s="3" t="s">
        <v>84</v>
      </c>
      <c r="B85" s="4">
        <v>20829.45</v>
      </c>
      <c r="C85" s="4">
        <v>12439.2</v>
      </c>
      <c r="D85" s="4">
        <v>6731.0349999999999</v>
      </c>
      <c r="E85" s="4">
        <v>5930.8810000000003</v>
      </c>
      <c r="F85" s="4">
        <v>3920.538</v>
      </c>
      <c r="G85" s="4">
        <v>2522.3040000000001</v>
      </c>
      <c r="H85" s="4">
        <v>1437.8309999999999</v>
      </c>
      <c r="I85" s="4">
        <v>693.83929999999998</v>
      </c>
      <c r="J85" s="4">
        <v>347.4067</v>
      </c>
      <c r="K85" s="4">
        <v>179.18279999999999</v>
      </c>
      <c r="L85" s="4">
        <v>121.279</v>
      </c>
      <c r="M85" s="4">
        <v>71.014610000000005</v>
      </c>
      <c r="N85" s="4">
        <v>19.666350000000001</v>
      </c>
      <c r="O85" s="4">
        <v>3.2779929999999999</v>
      </c>
      <c r="P85" s="4">
        <v>2.1851340000000001</v>
      </c>
      <c r="Q85" s="4">
        <v>0</v>
      </c>
      <c r="R85" s="5"/>
      <c r="S85" s="4">
        <v>19431.560000000001</v>
      </c>
      <c r="T85" s="4">
        <v>11601.22</v>
      </c>
      <c r="U85" s="4">
        <v>6275.2250000000004</v>
      </c>
      <c r="V85" s="4">
        <v>5531.9110000000001</v>
      </c>
      <c r="W85" s="4">
        <v>3647.3220000000001</v>
      </c>
      <c r="X85" s="4">
        <v>2352.8220000000001</v>
      </c>
      <c r="Y85" s="4">
        <v>1340.182</v>
      </c>
      <c r="Z85" s="4">
        <v>645.98630000000003</v>
      </c>
      <c r="AA85" s="4">
        <v>323.22329999999999</v>
      </c>
      <c r="AB85" s="4">
        <v>166.95140000000001</v>
      </c>
      <c r="AC85" s="4">
        <v>113.07250000000001</v>
      </c>
      <c r="AD85" s="4">
        <v>66.167469999999994</v>
      </c>
      <c r="AE85" s="4">
        <v>18.311060000000001</v>
      </c>
      <c r="AF85" s="4">
        <v>3.0598399999999999</v>
      </c>
      <c r="AG85" s="4">
        <v>2.0377730000000001</v>
      </c>
      <c r="AH85" s="4">
        <v>0</v>
      </c>
      <c r="AJ85" s="4">
        <v>23342.69</v>
      </c>
      <c r="AK85" s="4">
        <v>13942.35</v>
      </c>
      <c r="AL85" s="4">
        <v>7537.9440000000004</v>
      </c>
      <c r="AM85" s="4">
        <v>6634.73</v>
      </c>
      <c r="AN85" s="4">
        <v>4384.6189999999997</v>
      </c>
      <c r="AO85" s="4">
        <v>2825.4810000000002</v>
      </c>
      <c r="AP85" s="4">
        <v>1613.558</v>
      </c>
      <c r="AQ85" s="4">
        <v>775.90940000000001</v>
      </c>
      <c r="AR85" s="4">
        <v>388.60489999999999</v>
      </c>
      <c r="AS85" s="4">
        <v>201.00450000000001</v>
      </c>
      <c r="AT85" s="4">
        <v>136.17150000000001</v>
      </c>
      <c r="AU85" s="4">
        <v>79.618740000000003</v>
      </c>
      <c r="AV85" s="4">
        <v>22.04766</v>
      </c>
      <c r="AW85" s="4">
        <v>3.674858</v>
      </c>
      <c r="AX85" s="4">
        <v>2.4364910000000002</v>
      </c>
      <c r="AY85" s="4">
        <v>0</v>
      </c>
    </row>
    <row r="86" spans="1:51" x14ac:dyDescent="0.25">
      <c r="A86" s="3" t="s">
        <v>85</v>
      </c>
      <c r="B86" s="4">
        <v>12489.98</v>
      </c>
      <c r="C86" s="4">
        <v>11812.46</v>
      </c>
      <c r="D86" s="4">
        <v>11170.41</v>
      </c>
      <c r="E86" s="4">
        <v>10075.44</v>
      </c>
      <c r="F86" s="4">
        <v>5792.96</v>
      </c>
      <c r="G86" s="4">
        <v>2276.9830000000002</v>
      </c>
      <c r="H86" s="4">
        <v>838.08579999999995</v>
      </c>
      <c r="I86" s="4">
        <v>341.98239999999998</v>
      </c>
      <c r="J86" s="4">
        <v>181.3477</v>
      </c>
      <c r="K86" s="4">
        <v>41.517859999999999</v>
      </c>
      <c r="L86" s="4">
        <v>0</v>
      </c>
      <c r="M86" s="4">
        <v>0</v>
      </c>
      <c r="N86" s="4">
        <v>0</v>
      </c>
      <c r="O86" s="4">
        <v>0</v>
      </c>
      <c r="P86" s="4">
        <v>0</v>
      </c>
      <c r="Q86" s="4">
        <v>0</v>
      </c>
      <c r="R86" s="5"/>
      <c r="S86" s="4">
        <v>11633.59</v>
      </c>
      <c r="T86" s="4">
        <v>11017.61</v>
      </c>
      <c r="U86" s="4">
        <v>10399.5</v>
      </c>
      <c r="V86" s="4">
        <v>9384.0349999999999</v>
      </c>
      <c r="W86" s="4">
        <v>5395.98</v>
      </c>
      <c r="X86" s="4">
        <v>2123.799</v>
      </c>
      <c r="Y86" s="4">
        <v>781.58519999999999</v>
      </c>
      <c r="Z86" s="4">
        <v>319.0677</v>
      </c>
      <c r="AA86" s="4">
        <v>169.22130000000001</v>
      </c>
      <c r="AB86" s="4">
        <v>38.647889999999997</v>
      </c>
      <c r="AC86" s="4">
        <v>0</v>
      </c>
      <c r="AD86" s="4">
        <v>0</v>
      </c>
      <c r="AE86" s="4">
        <v>0</v>
      </c>
      <c r="AF86" s="4">
        <v>0</v>
      </c>
      <c r="AG86" s="4">
        <v>0</v>
      </c>
      <c r="AH86" s="4">
        <v>0</v>
      </c>
      <c r="AJ86" s="4">
        <v>13989.4</v>
      </c>
      <c r="AK86" s="4">
        <v>13182.47</v>
      </c>
      <c r="AL86" s="4">
        <v>12522.21</v>
      </c>
      <c r="AM86" s="4">
        <v>11266.53</v>
      </c>
      <c r="AN86" s="4">
        <v>6479.8990000000003</v>
      </c>
      <c r="AO86" s="4">
        <v>2546.018</v>
      </c>
      <c r="AP86" s="4">
        <v>935.92679999999996</v>
      </c>
      <c r="AQ86" s="4">
        <v>382.44040000000001</v>
      </c>
      <c r="AR86" s="4">
        <v>203.21379999999999</v>
      </c>
      <c r="AS86" s="4">
        <v>46.57058</v>
      </c>
      <c r="AT86" s="4">
        <v>0</v>
      </c>
      <c r="AU86" s="4">
        <v>0</v>
      </c>
      <c r="AV86" s="4">
        <v>0</v>
      </c>
      <c r="AW86" s="4">
        <v>0</v>
      </c>
      <c r="AX86" s="4">
        <v>0</v>
      </c>
      <c r="AY86" s="4">
        <v>0</v>
      </c>
    </row>
    <row r="87" spans="1:51" x14ac:dyDescent="0.25">
      <c r="A87" s="3" t="s">
        <v>86</v>
      </c>
      <c r="B87" s="4">
        <v>26.222159999999999</v>
      </c>
      <c r="C87" s="4">
        <v>8.740354</v>
      </c>
      <c r="D87" s="4">
        <v>19.66386</v>
      </c>
      <c r="E87" s="4">
        <v>7.6479730000000004</v>
      </c>
      <c r="F87" s="4">
        <v>3.2780689999999999</v>
      </c>
      <c r="G87" s="4">
        <v>1.092606</v>
      </c>
      <c r="H87" s="4">
        <v>1.0924940000000001</v>
      </c>
      <c r="I87" s="4">
        <v>0</v>
      </c>
      <c r="J87" s="4">
        <v>0</v>
      </c>
      <c r="K87" s="4">
        <v>0</v>
      </c>
      <c r="L87" s="4">
        <v>0</v>
      </c>
      <c r="M87" s="4">
        <v>0</v>
      </c>
      <c r="N87" s="4">
        <v>0</v>
      </c>
      <c r="O87" s="4">
        <v>0</v>
      </c>
      <c r="P87" s="4">
        <v>0</v>
      </c>
      <c r="Q87" s="4">
        <v>0</v>
      </c>
      <c r="R87" s="5"/>
      <c r="S87" s="4">
        <v>24.41395</v>
      </c>
      <c r="T87" s="4">
        <v>8.1452039999999997</v>
      </c>
      <c r="U87" s="4">
        <v>18.34844</v>
      </c>
      <c r="V87" s="4">
        <v>7.1307460000000003</v>
      </c>
      <c r="W87" s="4">
        <v>3.0575049999999999</v>
      </c>
      <c r="X87" s="4">
        <v>1.017544</v>
      </c>
      <c r="Y87" s="4">
        <v>1.0180689999999999</v>
      </c>
      <c r="Z87" s="4">
        <v>0</v>
      </c>
      <c r="AA87" s="4">
        <v>0</v>
      </c>
      <c r="AB87" s="4">
        <v>0</v>
      </c>
      <c r="AC87" s="4">
        <v>0</v>
      </c>
      <c r="AD87" s="4">
        <v>0</v>
      </c>
      <c r="AE87" s="4">
        <v>0</v>
      </c>
      <c r="AF87" s="4">
        <v>0</v>
      </c>
      <c r="AG87" s="4">
        <v>0</v>
      </c>
      <c r="AH87" s="4">
        <v>0</v>
      </c>
      <c r="AJ87" s="4">
        <v>29.300249999999998</v>
      </c>
      <c r="AK87" s="4">
        <v>9.8088820000000005</v>
      </c>
      <c r="AL87" s="4">
        <v>21.982939999999999</v>
      </c>
      <c r="AM87" s="4">
        <v>8.5469609999999996</v>
      </c>
      <c r="AN87" s="4">
        <v>3.6729349999999998</v>
      </c>
      <c r="AO87" s="4">
        <v>1.22207</v>
      </c>
      <c r="AP87" s="4">
        <v>1.222485</v>
      </c>
      <c r="AQ87" s="4">
        <v>0</v>
      </c>
      <c r="AR87" s="4">
        <v>0</v>
      </c>
      <c r="AS87" s="4">
        <v>0</v>
      </c>
      <c r="AT87" s="4">
        <v>0</v>
      </c>
      <c r="AU87" s="4">
        <v>0</v>
      </c>
      <c r="AV87" s="4">
        <v>0</v>
      </c>
      <c r="AW87" s="4">
        <v>0</v>
      </c>
      <c r="AX87" s="4">
        <v>0</v>
      </c>
      <c r="AY87" s="4">
        <v>0</v>
      </c>
    </row>
    <row r="88" spans="1:51" x14ac:dyDescent="0.25">
      <c r="A88" s="3" t="s">
        <v>87</v>
      </c>
      <c r="B88" s="4">
        <v>137.65600000000001</v>
      </c>
      <c r="C88" s="4">
        <v>84.135080000000002</v>
      </c>
      <c r="D88" s="4">
        <v>80.841740000000001</v>
      </c>
      <c r="E88" s="4">
        <v>80.837710000000001</v>
      </c>
      <c r="F88" s="4">
        <v>72.117609999999999</v>
      </c>
      <c r="G88" s="4">
        <v>111.4439</v>
      </c>
      <c r="H88" s="4">
        <v>79.752300000000005</v>
      </c>
      <c r="I88" s="4">
        <v>32.779400000000003</v>
      </c>
      <c r="J88" s="4">
        <v>7.6488829999999997</v>
      </c>
      <c r="K88" s="4">
        <v>0</v>
      </c>
      <c r="L88" s="4">
        <v>3.277908</v>
      </c>
      <c r="M88" s="4">
        <v>0</v>
      </c>
      <c r="N88" s="4">
        <v>0</v>
      </c>
      <c r="O88" s="4">
        <v>0</v>
      </c>
      <c r="P88" s="4">
        <v>0</v>
      </c>
      <c r="Q88" s="4">
        <v>0</v>
      </c>
      <c r="R88" s="5"/>
      <c r="S88" s="4">
        <v>128.0616</v>
      </c>
      <c r="T88" s="4">
        <v>78.409319999999994</v>
      </c>
      <c r="U88" s="4">
        <v>75.367260000000002</v>
      </c>
      <c r="V88" s="4">
        <v>75.4131</v>
      </c>
      <c r="W88" s="4">
        <v>67.232399999999998</v>
      </c>
      <c r="X88" s="4">
        <v>103.8032</v>
      </c>
      <c r="Y88" s="4">
        <v>74.381479999999996</v>
      </c>
      <c r="Z88" s="4">
        <v>30.514050000000001</v>
      </c>
      <c r="AA88" s="4">
        <v>7.1259360000000003</v>
      </c>
      <c r="AB88" s="4">
        <v>0</v>
      </c>
      <c r="AC88" s="4">
        <v>3.0544730000000002</v>
      </c>
      <c r="AD88" s="4">
        <v>0</v>
      </c>
      <c r="AE88" s="4">
        <v>0</v>
      </c>
      <c r="AF88" s="4">
        <v>0</v>
      </c>
      <c r="AG88" s="4">
        <v>0</v>
      </c>
      <c r="AH88" s="4">
        <v>0</v>
      </c>
      <c r="AJ88" s="4">
        <v>153.96369999999999</v>
      </c>
      <c r="AK88" s="4">
        <v>94.103920000000002</v>
      </c>
      <c r="AL88" s="4">
        <v>90.470119999999994</v>
      </c>
      <c r="AM88" s="4">
        <v>90.404949999999999</v>
      </c>
      <c r="AN88" s="4">
        <v>80.791470000000004</v>
      </c>
      <c r="AO88" s="4">
        <v>124.5061</v>
      </c>
      <c r="AP88" s="4">
        <v>89.339479999999995</v>
      </c>
      <c r="AQ88" s="4">
        <v>36.68665</v>
      </c>
      <c r="AR88" s="4">
        <v>8.5408670000000004</v>
      </c>
      <c r="AS88" s="4">
        <v>0</v>
      </c>
      <c r="AT88" s="4">
        <v>3.6773729999999998</v>
      </c>
      <c r="AU88" s="4">
        <v>0</v>
      </c>
      <c r="AV88" s="4">
        <v>0</v>
      </c>
      <c r="AW88" s="4">
        <v>0</v>
      </c>
      <c r="AX88" s="4">
        <v>0</v>
      </c>
      <c r="AY88" s="4">
        <v>0</v>
      </c>
    </row>
    <row r="89" spans="1:51" x14ac:dyDescent="0.25">
      <c r="A89" s="3" t="s">
        <v>88</v>
      </c>
      <c r="B89" s="4">
        <v>106757.3</v>
      </c>
      <c r="C89" s="4">
        <v>109493</v>
      </c>
      <c r="D89" s="4">
        <v>112302.39999999999</v>
      </c>
      <c r="E89" s="4">
        <v>113263.6</v>
      </c>
      <c r="F89" s="4">
        <v>115070.7</v>
      </c>
      <c r="G89" s="4">
        <v>117153.2</v>
      </c>
      <c r="H89" s="4">
        <v>102090.5</v>
      </c>
      <c r="I89" s="4">
        <v>112389.2</v>
      </c>
      <c r="J89" s="4">
        <v>145587.9</v>
      </c>
      <c r="K89" s="4">
        <v>88309.09</v>
      </c>
      <c r="L89" s="4">
        <v>84427.54</v>
      </c>
      <c r="M89" s="4">
        <v>71472.66</v>
      </c>
      <c r="N89" s="4">
        <v>38969.120000000003</v>
      </c>
      <c r="O89" s="4">
        <v>34812.31</v>
      </c>
      <c r="P89" s="4">
        <v>13003.21</v>
      </c>
      <c r="Q89" s="4">
        <v>8400.0040000000008</v>
      </c>
      <c r="R89" s="5"/>
      <c r="S89" s="4">
        <v>70947.679999999993</v>
      </c>
      <c r="T89" s="4">
        <v>71280.710000000006</v>
      </c>
      <c r="U89" s="4">
        <v>73337.3</v>
      </c>
      <c r="V89" s="4">
        <v>75641.539999999994</v>
      </c>
      <c r="W89" s="4">
        <v>75290.36</v>
      </c>
      <c r="X89" s="4">
        <v>76459.58</v>
      </c>
      <c r="Y89" s="4">
        <v>73574.009999999995</v>
      </c>
      <c r="Z89" s="4">
        <v>80875.38</v>
      </c>
      <c r="AA89" s="4">
        <v>115796.7</v>
      </c>
      <c r="AB89" s="4">
        <v>72858.77</v>
      </c>
      <c r="AC89" s="4">
        <v>68813.38</v>
      </c>
      <c r="AD89" s="4">
        <v>59152.18</v>
      </c>
      <c r="AE89" s="4">
        <v>32140.639999999999</v>
      </c>
      <c r="AF89" s="4">
        <v>28947.27</v>
      </c>
      <c r="AG89" s="4">
        <v>10948.15</v>
      </c>
      <c r="AH89" s="4">
        <v>7117.8689999999997</v>
      </c>
      <c r="AJ89" s="4">
        <v>154563.29999999999</v>
      </c>
      <c r="AK89" s="4">
        <v>159938.5</v>
      </c>
      <c r="AL89" s="4">
        <v>162685.9</v>
      </c>
      <c r="AM89" s="4">
        <v>163106.70000000001</v>
      </c>
      <c r="AN89" s="4">
        <v>165446.29999999999</v>
      </c>
      <c r="AO89" s="4">
        <v>170688.9</v>
      </c>
      <c r="AP89" s="4">
        <v>142124.70000000001</v>
      </c>
      <c r="AQ89" s="4">
        <v>160203.5</v>
      </c>
      <c r="AR89" s="4">
        <v>184214.7</v>
      </c>
      <c r="AS89" s="4">
        <v>107743.9</v>
      </c>
      <c r="AT89" s="4">
        <v>102091.7</v>
      </c>
      <c r="AU89" s="4">
        <v>86474.55</v>
      </c>
      <c r="AV89" s="4">
        <v>47025.71</v>
      </c>
      <c r="AW89" s="4">
        <v>42988.31</v>
      </c>
      <c r="AX89" s="4">
        <v>15989.74</v>
      </c>
      <c r="AY89" s="4">
        <v>10453.44</v>
      </c>
    </row>
    <row r="90" spans="1:51" x14ac:dyDescent="0.25">
      <c r="A90" s="3" t="s">
        <v>89</v>
      </c>
      <c r="B90" s="4">
        <v>6484.6459999999997</v>
      </c>
      <c r="C90" s="4">
        <v>6535.4639999999999</v>
      </c>
      <c r="D90" s="4">
        <v>7114.49</v>
      </c>
      <c r="E90" s="4">
        <v>4157.9449999999997</v>
      </c>
      <c r="F90" s="4">
        <v>2922.2840000000001</v>
      </c>
      <c r="G90" s="4">
        <v>1994.021</v>
      </c>
      <c r="H90" s="4">
        <v>2041.0429999999999</v>
      </c>
      <c r="I90" s="4">
        <v>876.83910000000003</v>
      </c>
      <c r="J90" s="4">
        <v>360.36239999999998</v>
      </c>
      <c r="K90" s="4">
        <v>1070.3209999999999</v>
      </c>
      <c r="L90" s="4">
        <v>476.86500000000001</v>
      </c>
      <c r="M90" s="4">
        <v>212.01920000000001</v>
      </c>
      <c r="N90" s="4">
        <v>89.588639999999998</v>
      </c>
      <c r="O90" s="4">
        <v>16.388339999999999</v>
      </c>
      <c r="P90" s="4">
        <v>20.760870000000001</v>
      </c>
      <c r="Q90" s="4">
        <v>37.145740000000004</v>
      </c>
      <c r="R90" s="5"/>
      <c r="S90" s="4">
        <v>6045.0410000000002</v>
      </c>
      <c r="T90" s="4">
        <v>6090.6450000000004</v>
      </c>
      <c r="U90" s="4">
        <v>6630.7950000000001</v>
      </c>
      <c r="V90" s="4">
        <v>3873.761</v>
      </c>
      <c r="W90" s="4">
        <v>2721.5140000000001</v>
      </c>
      <c r="X90" s="4">
        <v>1859.107</v>
      </c>
      <c r="Y90" s="4">
        <v>1901.2570000000001</v>
      </c>
      <c r="Z90" s="4">
        <v>816.77170000000001</v>
      </c>
      <c r="AA90" s="4">
        <v>335.99340000000001</v>
      </c>
      <c r="AB90" s="4">
        <v>997.23630000000003</v>
      </c>
      <c r="AC90" s="4">
        <v>443.8596</v>
      </c>
      <c r="AD90" s="4">
        <v>197.5616</v>
      </c>
      <c r="AE90" s="4">
        <v>83.440550000000002</v>
      </c>
      <c r="AF90" s="4">
        <v>15.27389</v>
      </c>
      <c r="AG90" s="4">
        <v>19.35192</v>
      </c>
      <c r="AH90" s="4">
        <v>34.675429999999999</v>
      </c>
      <c r="AJ90" s="4">
        <v>7259.5730000000003</v>
      </c>
      <c r="AK90" s="4">
        <v>7300.1490000000003</v>
      </c>
      <c r="AL90" s="4">
        <v>7951.9579999999996</v>
      </c>
      <c r="AM90" s="4">
        <v>4646.7070000000003</v>
      </c>
      <c r="AN90" s="4">
        <v>3275.069</v>
      </c>
      <c r="AO90" s="4">
        <v>2237.4290000000001</v>
      </c>
      <c r="AP90" s="4">
        <v>2290.5639999999999</v>
      </c>
      <c r="AQ90" s="4">
        <v>982.17409999999995</v>
      </c>
      <c r="AR90" s="4">
        <v>403.63260000000002</v>
      </c>
      <c r="AS90" s="4">
        <v>1201.6600000000001</v>
      </c>
      <c r="AT90" s="4">
        <v>534.90530000000001</v>
      </c>
      <c r="AU90" s="4">
        <v>236.881</v>
      </c>
      <c r="AV90" s="4">
        <v>100.0284</v>
      </c>
      <c r="AW90" s="4">
        <v>18.381430000000002</v>
      </c>
      <c r="AX90" s="4">
        <v>23.256869999999999</v>
      </c>
      <c r="AY90" s="4">
        <v>41.545760000000001</v>
      </c>
    </row>
    <row r="91" spans="1:51" x14ac:dyDescent="0.25">
      <c r="A91" s="3" t="s">
        <v>90</v>
      </c>
      <c r="B91" s="4">
        <v>150675</v>
      </c>
      <c r="C91" s="4">
        <v>271834.2</v>
      </c>
      <c r="D91" s="4">
        <v>136449.79999999999</v>
      </c>
      <c r="E91" s="4">
        <v>42863.46</v>
      </c>
      <c r="F91" s="4">
        <v>29596.720000000001</v>
      </c>
      <c r="G91" s="4">
        <v>7350.9719999999998</v>
      </c>
      <c r="H91" s="4">
        <v>14184.94</v>
      </c>
      <c r="I91" s="4">
        <v>4746.6220000000003</v>
      </c>
      <c r="J91" s="4">
        <v>18150.05</v>
      </c>
      <c r="K91" s="4">
        <v>15987</v>
      </c>
      <c r="L91" s="4">
        <v>15871.19</v>
      </c>
      <c r="M91" s="4">
        <v>18311.2</v>
      </c>
      <c r="N91" s="4">
        <v>23872.65</v>
      </c>
      <c r="O91" s="4">
        <v>15740.1</v>
      </c>
      <c r="P91" s="4">
        <v>11511.03</v>
      </c>
      <c r="Q91" s="4">
        <v>7683.7110000000002</v>
      </c>
      <c r="R91" s="5"/>
      <c r="S91" s="4">
        <v>40334.25</v>
      </c>
      <c r="T91" s="4">
        <v>253491.1</v>
      </c>
      <c r="U91" s="4">
        <v>127163.6</v>
      </c>
      <c r="V91" s="4">
        <v>39949.699999999997</v>
      </c>
      <c r="W91" s="4">
        <v>27588.5</v>
      </c>
      <c r="X91" s="4">
        <v>6846.1379999999999</v>
      </c>
      <c r="Y91" s="4">
        <v>13214.24</v>
      </c>
      <c r="Z91" s="4">
        <v>4421.8519999999999</v>
      </c>
      <c r="AA91" s="4">
        <v>16906.400000000001</v>
      </c>
      <c r="AB91" s="4">
        <v>14918.99</v>
      </c>
      <c r="AC91" s="4">
        <v>14799.04</v>
      </c>
      <c r="AD91" s="4">
        <v>17045.62</v>
      </c>
      <c r="AE91" s="4">
        <v>22282.33</v>
      </c>
      <c r="AF91" s="4">
        <v>14694.45</v>
      </c>
      <c r="AG91" s="4">
        <v>10720.82</v>
      </c>
      <c r="AH91" s="4">
        <v>7168.7079999999996</v>
      </c>
      <c r="AJ91" s="4">
        <v>299242.59999999998</v>
      </c>
      <c r="AK91" s="4">
        <v>304315.09999999998</v>
      </c>
      <c r="AL91" s="4">
        <v>153156.29999999999</v>
      </c>
      <c r="AM91" s="4">
        <v>48018.64</v>
      </c>
      <c r="AN91" s="4">
        <v>33154.47</v>
      </c>
      <c r="AO91" s="4">
        <v>8215.8289999999997</v>
      </c>
      <c r="AP91" s="4">
        <v>15894.37</v>
      </c>
      <c r="AQ91" s="4">
        <v>5323.3860000000004</v>
      </c>
      <c r="AR91" s="4">
        <v>20305</v>
      </c>
      <c r="AS91" s="4">
        <v>17886.8</v>
      </c>
      <c r="AT91" s="4">
        <v>17759.599999999999</v>
      </c>
      <c r="AU91" s="4">
        <v>20532.02</v>
      </c>
      <c r="AV91" s="4">
        <v>26675.42</v>
      </c>
      <c r="AW91" s="4">
        <v>17720.37</v>
      </c>
      <c r="AX91" s="4">
        <v>12903.86</v>
      </c>
      <c r="AY91" s="4">
        <v>8597.5290000000005</v>
      </c>
    </row>
    <row r="92" spans="1:51" x14ac:dyDescent="0.25">
      <c r="A92" s="3" t="s">
        <v>91</v>
      </c>
      <c r="B92" s="4">
        <v>23592570</v>
      </c>
      <c r="C92" s="4">
        <v>23167490</v>
      </c>
      <c r="D92" s="4">
        <v>21113600</v>
      </c>
      <c r="E92" s="4">
        <v>22323790</v>
      </c>
      <c r="F92" s="4">
        <v>24312460</v>
      </c>
      <c r="G92" s="4">
        <v>28920900</v>
      </c>
      <c r="H92" s="4">
        <v>20797940</v>
      </c>
      <c r="I92" s="4">
        <v>20084110</v>
      </c>
      <c r="J92" s="4">
        <v>20876970</v>
      </c>
      <c r="K92" s="4">
        <v>21926560</v>
      </c>
      <c r="L92" s="4">
        <v>21419200</v>
      </c>
      <c r="M92" s="4">
        <v>18270040</v>
      </c>
      <c r="N92" s="4">
        <v>15150490</v>
      </c>
      <c r="O92" s="4">
        <v>11449740</v>
      </c>
      <c r="P92" s="4">
        <v>9695635</v>
      </c>
      <c r="Q92" s="4">
        <v>12824590</v>
      </c>
      <c r="R92" s="5"/>
      <c r="S92" s="4">
        <v>18039510</v>
      </c>
      <c r="T92" s="4">
        <v>18137660</v>
      </c>
      <c r="U92" s="4">
        <v>16681300</v>
      </c>
      <c r="V92" s="4">
        <v>17520140</v>
      </c>
      <c r="W92" s="4">
        <v>19032790</v>
      </c>
      <c r="X92" s="4">
        <v>19353780</v>
      </c>
      <c r="Y92" s="4">
        <v>15269180</v>
      </c>
      <c r="Z92" s="4">
        <v>14851150</v>
      </c>
      <c r="AA92" s="4">
        <v>15527600</v>
      </c>
      <c r="AB92" s="4">
        <v>15812240</v>
      </c>
      <c r="AC92" s="4">
        <v>15705980</v>
      </c>
      <c r="AD92" s="4">
        <v>13312580</v>
      </c>
      <c r="AE92" s="4">
        <v>11083850</v>
      </c>
      <c r="AF92" s="4">
        <v>8808871</v>
      </c>
      <c r="AG92" s="4">
        <v>9196666</v>
      </c>
      <c r="AH92" s="4">
        <v>9940523</v>
      </c>
      <c r="AJ92" s="4">
        <v>30968610</v>
      </c>
      <c r="AK92" s="4">
        <v>29525020</v>
      </c>
      <c r="AL92" s="4">
        <v>27377910</v>
      </c>
      <c r="AM92" s="4">
        <v>29396380</v>
      </c>
      <c r="AN92" s="4">
        <v>31665340</v>
      </c>
      <c r="AO92" s="4">
        <v>35763530</v>
      </c>
      <c r="AP92" s="4">
        <v>29037640</v>
      </c>
      <c r="AQ92" s="4">
        <v>29023780</v>
      </c>
      <c r="AR92" s="4">
        <v>29406150</v>
      </c>
      <c r="AS92" s="4">
        <v>33014890</v>
      </c>
      <c r="AT92" s="4">
        <v>30626290</v>
      </c>
      <c r="AU92" s="4">
        <v>26179450</v>
      </c>
      <c r="AV92" s="4">
        <v>21565430</v>
      </c>
      <c r="AW92" s="4">
        <v>16289760</v>
      </c>
      <c r="AX92" s="4">
        <v>16672820</v>
      </c>
      <c r="AY92" s="4">
        <v>17912890</v>
      </c>
    </row>
    <row r="93" spans="1:51" x14ac:dyDescent="0.25">
      <c r="A93" s="3" t="s">
        <v>92</v>
      </c>
      <c r="B93" s="4">
        <v>3970099</v>
      </c>
      <c r="C93" s="4">
        <v>3999021</v>
      </c>
      <c r="D93" s="4">
        <v>4044951</v>
      </c>
      <c r="E93" s="4">
        <v>4161881</v>
      </c>
      <c r="F93" s="4">
        <v>3255912</v>
      </c>
      <c r="G93" s="4">
        <v>5105219</v>
      </c>
      <c r="H93" s="4">
        <v>4376057</v>
      </c>
      <c r="I93" s="4">
        <v>4412011</v>
      </c>
      <c r="J93" s="4">
        <v>4438562</v>
      </c>
      <c r="K93" s="4">
        <v>4476897</v>
      </c>
      <c r="L93" s="4">
        <v>5914974</v>
      </c>
      <c r="M93" s="4">
        <v>7298433</v>
      </c>
      <c r="N93" s="4">
        <v>5249982</v>
      </c>
      <c r="O93" s="4">
        <v>3965062</v>
      </c>
      <c r="P93" s="4">
        <v>2974403</v>
      </c>
      <c r="Q93" s="4">
        <v>1274342</v>
      </c>
      <c r="R93" s="5"/>
      <c r="S93" s="4">
        <v>2203914</v>
      </c>
      <c r="T93" s="4">
        <v>2204181</v>
      </c>
      <c r="U93" s="4">
        <v>2270973</v>
      </c>
      <c r="V93" s="4">
        <v>2392875</v>
      </c>
      <c r="W93" s="4">
        <v>2235118</v>
      </c>
      <c r="X93" s="4">
        <v>3606223</v>
      </c>
      <c r="Y93" s="4">
        <v>3070846</v>
      </c>
      <c r="Z93" s="4">
        <v>2494763</v>
      </c>
      <c r="AA93" s="4">
        <v>2517723</v>
      </c>
      <c r="AB93" s="4">
        <v>2539906</v>
      </c>
      <c r="AC93" s="4">
        <v>4605872</v>
      </c>
      <c r="AD93" s="4">
        <v>5705616</v>
      </c>
      <c r="AE93" s="4">
        <v>4077055</v>
      </c>
      <c r="AF93" s="4">
        <v>3096853</v>
      </c>
      <c r="AG93" s="4">
        <v>2318633</v>
      </c>
      <c r="AH93" s="4">
        <v>990442</v>
      </c>
      <c r="AJ93" s="4">
        <v>6568600</v>
      </c>
      <c r="AK93" s="4">
        <v>6349860</v>
      </c>
      <c r="AL93" s="4">
        <v>6697326</v>
      </c>
      <c r="AM93" s="4">
        <v>6648829</v>
      </c>
      <c r="AN93" s="4">
        <v>4730918</v>
      </c>
      <c r="AO93" s="4">
        <v>7267011</v>
      </c>
      <c r="AP93" s="4">
        <v>6282344</v>
      </c>
      <c r="AQ93" s="4">
        <v>7062779</v>
      </c>
      <c r="AR93" s="4">
        <v>7332725</v>
      </c>
      <c r="AS93" s="4">
        <v>7361459</v>
      </c>
      <c r="AT93" s="4">
        <v>7669635</v>
      </c>
      <c r="AU93" s="4">
        <v>9319521</v>
      </c>
      <c r="AV93" s="4">
        <v>6731989</v>
      </c>
      <c r="AW93" s="4">
        <v>5044305</v>
      </c>
      <c r="AX93" s="4">
        <v>3829974</v>
      </c>
      <c r="AY93" s="4">
        <v>1646119</v>
      </c>
    </row>
    <row r="94" spans="1:51" x14ac:dyDescent="0.25">
      <c r="A94" s="3" t="s">
        <v>93</v>
      </c>
      <c r="B94" s="4">
        <v>1405405</v>
      </c>
      <c r="C94" s="4">
        <v>1419023</v>
      </c>
      <c r="D94" s="4">
        <v>1430860</v>
      </c>
      <c r="E94" s="4">
        <v>1430718</v>
      </c>
      <c r="F94" s="4">
        <v>1454579</v>
      </c>
      <c r="G94" s="4">
        <v>1469484</v>
      </c>
      <c r="H94" s="4">
        <v>1481923</v>
      </c>
      <c r="I94" s="4">
        <v>1324416</v>
      </c>
      <c r="J94" s="4">
        <v>1623714</v>
      </c>
      <c r="K94" s="4">
        <v>1546840</v>
      </c>
      <c r="L94" s="4">
        <v>1551580</v>
      </c>
      <c r="M94" s="4">
        <v>1511700</v>
      </c>
      <c r="N94" s="4">
        <v>1474730</v>
      </c>
      <c r="O94" s="4">
        <v>768992.6</v>
      </c>
      <c r="P94" s="4">
        <v>466312.7</v>
      </c>
      <c r="Q94" s="4">
        <v>239202.2</v>
      </c>
      <c r="R94" s="5"/>
      <c r="S94" s="4">
        <v>965684.8</v>
      </c>
      <c r="T94" s="4">
        <v>979079.6</v>
      </c>
      <c r="U94" s="4">
        <v>946590.3</v>
      </c>
      <c r="V94" s="4">
        <v>988092.4</v>
      </c>
      <c r="W94" s="4">
        <v>964305.9</v>
      </c>
      <c r="X94" s="4">
        <v>1010171</v>
      </c>
      <c r="Y94" s="4">
        <v>1006782</v>
      </c>
      <c r="Z94" s="4">
        <v>962552.7</v>
      </c>
      <c r="AA94" s="4">
        <v>1184210</v>
      </c>
      <c r="AB94" s="4">
        <v>1105089</v>
      </c>
      <c r="AC94" s="4">
        <v>1140872</v>
      </c>
      <c r="AD94" s="4">
        <v>1117672</v>
      </c>
      <c r="AE94" s="4">
        <v>1065068</v>
      </c>
      <c r="AF94" s="4">
        <v>575961.9</v>
      </c>
      <c r="AG94" s="4">
        <v>325772.7</v>
      </c>
      <c r="AH94" s="4">
        <v>173452.1</v>
      </c>
      <c r="AJ94" s="4">
        <v>2091019</v>
      </c>
      <c r="AK94" s="4">
        <v>2121573</v>
      </c>
      <c r="AL94" s="4">
        <v>2131034</v>
      </c>
      <c r="AM94" s="4">
        <v>2048896</v>
      </c>
      <c r="AN94" s="4">
        <v>2128546</v>
      </c>
      <c r="AO94" s="4">
        <v>2145802</v>
      </c>
      <c r="AP94" s="4">
        <v>2214684</v>
      </c>
      <c r="AQ94" s="4">
        <v>1859897</v>
      </c>
      <c r="AR94" s="4">
        <v>2384704</v>
      </c>
      <c r="AS94" s="4">
        <v>2207955</v>
      </c>
      <c r="AT94" s="4">
        <v>2236541</v>
      </c>
      <c r="AU94" s="4">
        <v>2123112</v>
      </c>
      <c r="AV94" s="4">
        <v>2165397</v>
      </c>
      <c r="AW94" s="4">
        <v>1127207</v>
      </c>
      <c r="AX94" s="4">
        <v>671357.2</v>
      </c>
      <c r="AY94" s="4">
        <v>343911.7</v>
      </c>
    </row>
    <row r="95" spans="1:51" x14ac:dyDescent="0.25">
      <c r="A95" s="3" t="s">
        <v>94</v>
      </c>
      <c r="B95" s="4">
        <v>112063.8</v>
      </c>
      <c r="C95" s="4">
        <v>95561.59</v>
      </c>
      <c r="D95" s="4">
        <v>155593.29999999999</v>
      </c>
      <c r="E95" s="4">
        <v>127770.8</v>
      </c>
      <c r="F95" s="4">
        <v>61799.9</v>
      </c>
      <c r="G95" s="4">
        <v>82367.22</v>
      </c>
      <c r="H95" s="4">
        <v>67337.7</v>
      </c>
      <c r="I95" s="4">
        <v>38434.269999999997</v>
      </c>
      <c r="J95" s="4">
        <v>38669.050000000003</v>
      </c>
      <c r="K95" s="4">
        <v>32557.79</v>
      </c>
      <c r="L95" s="4">
        <v>37575.82</v>
      </c>
      <c r="M95" s="4">
        <v>28146.59</v>
      </c>
      <c r="N95" s="4">
        <v>17568.2</v>
      </c>
      <c r="O95" s="4">
        <v>15471.65</v>
      </c>
      <c r="P95" s="4">
        <v>16990.259999999998</v>
      </c>
      <c r="Q95" s="4">
        <v>24357.53</v>
      </c>
      <c r="R95" s="5"/>
      <c r="S95" s="4">
        <v>71322.880000000005</v>
      </c>
      <c r="T95" s="4">
        <v>64098.51</v>
      </c>
      <c r="U95" s="4">
        <v>102332.4</v>
      </c>
      <c r="V95" s="4">
        <v>84351.86</v>
      </c>
      <c r="W95" s="4">
        <v>39986.379999999997</v>
      </c>
      <c r="X95" s="4">
        <v>49614.79</v>
      </c>
      <c r="Y95" s="4">
        <v>43815.66</v>
      </c>
      <c r="Z95" s="4">
        <v>24818.99</v>
      </c>
      <c r="AA95" s="4">
        <v>25642.93</v>
      </c>
      <c r="AB95" s="4">
        <v>22079.23</v>
      </c>
      <c r="AC95" s="4">
        <v>25195.03</v>
      </c>
      <c r="AD95" s="4">
        <v>19877.810000000001</v>
      </c>
      <c r="AE95" s="4">
        <v>12546.14</v>
      </c>
      <c r="AF95" s="4">
        <v>10864.21</v>
      </c>
      <c r="AG95" s="4">
        <v>12068.8</v>
      </c>
      <c r="AH95" s="4">
        <v>17084.13</v>
      </c>
      <c r="AJ95" s="4">
        <v>164903.5</v>
      </c>
      <c r="AK95" s="4">
        <v>139959.5</v>
      </c>
      <c r="AL95" s="4">
        <v>222831</v>
      </c>
      <c r="AM95" s="4">
        <v>188736.5</v>
      </c>
      <c r="AN95" s="4">
        <v>90985.61</v>
      </c>
      <c r="AO95" s="4">
        <v>127776</v>
      </c>
      <c r="AP95" s="4">
        <v>103795.4</v>
      </c>
      <c r="AQ95" s="4">
        <v>59312</v>
      </c>
      <c r="AR95" s="4">
        <v>59490.76</v>
      </c>
      <c r="AS95" s="4">
        <v>47183.65</v>
      </c>
      <c r="AT95" s="4">
        <v>57887.09</v>
      </c>
      <c r="AU95" s="4">
        <v>40605.97</v>
      </c>
      <c r="AV95" s="4">
        <v>24801.43</v>
      </c>
      <c r="AW95" s="4">
        <v>22439.49</v>
      </c>
      <c r="AX95" s="4">
        <v>25387.69</v>
      </c>
      <c r="AY95" s="4">
        <v>35493.39</v>
      </c>
    </row>
    <row r="96" spans="1:51" x14ac:dyDescent="0.25">
      <c r="A96" s="3" t="s">
        <v>95</v>
      </c>
      <c r="B96" s="4">
        <v>231160</v>
      </c>
      <c r="C96" s="4">
        <v>73055.199999999997</v>
      </c>
      <c r="D96" s="4">
        <v>45449.919999999998</v>
      </c>
      <c r="E96" s="4">
        <v>11572.93</v>
      </c>
      <c r="F96" s="4">
        <v>4117.4520000000002</v>
      </c>
      <c r="G96" s="4">
        <v>1835.5250000000001</v>
      </c>
      <c r="H96" s="4">
        <v>655.48249999999996</v>
      </c>
      <c r="I96" s="4">
        <v>217.4169</v>
      </c>
      <c r="J96" s="4">
        <v>731.9828</v>
      </c>
      <c r="K96" s="4">
        <v>609.68910000000005</v>
      </c>
      <c r="L96" s="4">
        <v>747.28340000000003</v>
      </c>
      <c r="M96" s="4">
        <v>135.4813</v>
      </c>
      <c r="N96" s="4">
        <v>25.1267</v>
      </c>
      <c r="O96" s="4">
        <v>0</v>
      </c>
      <c r="P96" s="4">
        <v>0</v>
      </c>
      <c r="Q96" s="4">
        <v>0</v>
      </c>
      <c r="R96" s="5"/>
      <c r="S96" s="4">
        <v>215574.1</v>
      </c>
      <c r="T96" s="4">
        <v>67983.38</v>
      </c>
      <c r="U96" s="4">
        <v>42354.8</v>
      </c>
      <c r="V96" s="4">
        <v>10776.87</v>
      </c>
      <c r="W96" s="4">
        <v>3837.096</v>
      </c>
      <c r="X96" s="4">
        <v>1711.8510000000001</v>
      </c>
      <c r="Y96" s="4">
        <v>610.65520000000004</v>
      </c>
      <c r="Z96" s="4">
        <v>202.65020000000001</v>
      </c>
      <c r="AA96" s="4">
        <v>681.7056</v>
      </c>
      <c r="AB96" s="4">
        <v>568.26229999999998</v>
      </c>
      <c r="AC96" s="4">
        <v>696.90139999999997</v>
      </c>
      <c r="AD96" s="4">
        <v>126.1116</v>
      </c>
      <c r="AE96" s="4">
        <v>23.42117</v>
      </c>
      <c r="AF96" s="4">
        <v>0</v>
      </c>
      <c r="AG96" s="4">
        <v>0</v>
      </c>
      <c r="AH96" s="4">
        <v>0</v>
      </c>
      <c r="AJ96" s="4">
        <v>258138.4</v>
      </c>
      <c r="AK96" s="4">
        <v>81806.8</v>
      </c>
      <c r="AL96" s="4">
        <v>50888.09</v>
      </c>
      <c r="AM96" s="4">
        <v>13001.19</v>
      </c>
      <c r="AN96" s="4">
        <v>4616.4579999999996</v>
      </c>
      <c r="AO96" s="4">
        <v>2052.8690000000001</v>
      </c>
      <c r="AP96" s="4">
        <v>733.74490000000003</v>
      </c>
      <c r="AQ96" s="4">
        <v>243.21119999999999</v>
      </c>
      <c r="AR96" s="4">
        <v>820.65300000000002</v>
      </c>
      <c r="AS96" s="4">
        <v>683.70510000000002</v>
      </c>
      <c r="AT96" s="4">
        <v>834.04570000000001</v>
      </c>
      <c r="AU96" s="4">
        <v>152.3449</v>
      </c>
      <c r="AV96" s="4">
        <v>28.23368</v>
      </c>
      <c r="AW96" s="4">
        <v>0</v>
      </c>
      <c r="AX96" s="4">
        <v>0</v>
      </c>
      <c r="AY96" s="4">
        <v>0</v>
      </c>
    </row>
    <row r="97" spans="1:51" x14ac:dyDescent="0.25">
      <c r="A97" s="3" t="s">
        <v>96</v>
      </c>
      <c r="B97" s="4">
        <v>216366</v>
      </c>
      <c r="C97" s="4">
        <v>293768.59999999998</v>
      </c>
      <c r="D97" s="4">
        <v>206651.1</v>
      </c>
      <c r="E97" s="4">
        <v>173337.2</v>
      </c>
      <c r="F97" s="4">
        <v>130096.9</v>
      </c>
      <c r="G97" s="4">
        <v>123056.1</v>
      </c>
      <c r="H97" s="4">
        <v>117454.5</v>
      </c>
      <c r="I97" s="4">
        <v>121633.9</v>
      </c>
      <c r="J97" s="4">
        <v>105129.7</v>
      </c>
      <c r="K97" s="4">
        <v>110443.7</v>
      </c>
      <c r="L97" s="4">
        <v>122047</v>
      </c>
      <c r="M97" s="4">
        <v>95313.58</v>
      </c>
      <c r="N97" s="4">
        <v>122425.7</v>
      </c>
      <c r="O97" s="4">
        <v>128077.7</v>
      </c>
      <c r="P97" s="4">
        <v>142916</v>
      </c>
      <c r="Q97" s="4">
        <v>52310.16</v>
      </c>
      <c r="R97" s="5"/>
      <c r="S97" s="4">
        <v>44512.57</v>
      </c>
      <c r="T97" s="4">
        <v>72510.350000000006</v>
      </c>
      <c r="U97" s="4">
        <v>50980.77</v>
      </c>
      <c r="V97" s="4">
        <v>41890.82</v>
      </c>
      <c r="W97" s="4">
        <v>29571.06</v>
      </c>
      <c r="X97" s="4">
        <v>33036.230000000003</v>
      </c>
      <c r="Y97" s="4">
        <v>33660.230000000003</v>
      </c>
      <c r="Z97" s="4">
        <v>36783.46</v>
      </c>
      <c r="AA97" s="4">
        <v>32031.27</v>
      </c>
      <c r="AB97" s="4">
        <v>32887.599999999999</v>
      </c>
      <c r="AC97" s="4">
        <v>36092.5</v>
      </c>
      <c r="AD97" s="4">
        <v>28094.16</v>
      </c>
      <c r="AE97" s="4">
        <v>35916.879999999997</v>
      </c>
      <c r="AF97" s="4">
        <v>37446.160000000003</v>
      </c>
      <c r="AG97" s="4">
        <v>41720.71</v>
      </c>
      <c r="AH97" s="4">
        <v>15828.31</v>
      </c>
      <c r="AJ97" s="4">
        <v>1001641</v>
      </c>
      <c r="AK97" s="4">
        <v>1329286</v>
      </c>
      <c r="AL97" s="4">
        <v>933297.9</v>
      </c>
      <c r="AM97" s="4">
        <v>781364.6</v>
      </c>
      <c r="AN97" s="4">
        <v>632689.5</v>
      </c>
      <c r="AO97" s="4">
        <v>500443.1</v>
      </c>
      <c r="AP97" s="4">
        <v>433460.4</v>
      </c>
      <c r="AQ97" s="4">
        <v>369316.2</v>
      </c>
      <c r="AR97" s="4">
        <v>324108.79999999999</v>
      </c>
      <c r="AS97" s="4">
        <v>353067.8</v>
      </c>
      <c r="AT97" s="4">
        <v>373790.2</v>
      </c>
      <c r="AU97" s="4">
        <v>288672.8</v>
      </c>
      <c r="AV97" s="4">
        <v>360219.4</v>
      </c>
      <c r="AW97" s="4">
        <v>382862.4</v>
      </c>
      <c r="AX97" s="4">
        <v>382466.6</v>
      </c>
      <c r="AY97" s="4">
        <v>145643.9</v>
      </c>
    </row>
    <row r="98" spans="1:51" x14ac:dyDescent="0.25">
      <c r="A98" s="3" t="s">
        <v>97</v>
      </c>
      <c r="B98" s="4">
        <v>252224</v>
      </c>
      <c r="C98" s="4">
        <v>258296.3</v>
      </c>
      <c r="D98" s="4">
        <v>177310.1</v>
      </c>
      <c r="E98" s="4">
        <v>170770.2</v>
      </c>
      <c r="F98" s="4">
        <v>375285.1</v>
      </c>
      <c r="G98" s="4">
        <v>266572.09999999998</v>
      </c>
      <c r="H98" s="4">
        <v>283802.40000000002</v>
      </c>
      <c r="I98" s="4">
        <v>182452.1</v>
      </c>
      <c r="J98" s="4">
        <v>148368</v>
      </c>
      <c r="K98" s="4">
        <v>112582.9</v>
      </c>
      <c r="L98" s="4">
        <v>113623.8</v>
      </c>
      <c r="M98" s="4">
        <v>36124.14</v>
      </c>
      <c r="N98" s="4">
        <v>8065.473</v>
      </c>
      <c r="O98" s="4">
        <v>1566.56</v>
      </c>
      <c r="P98" s="4">
        <v>522.53880000000004</v>
      </c>
      <c r="Q98" s="4">
        <v>122.34990000000001</v>
      </c>
      <c r="R98" s="5"/>
      <c r="S98" s="4">
        <v>128709.5</v>
      </c>
      <c r="T98" s="4">
        <v>136769.5</v>
      </c>
      <c r="U98" s="4">
        <v>125354.8</v>
      </c>
      <c r="V98" s="4">
        <v>124208.1</v>
      </c>
      <c r="W98" s="4">
        <v>276034.7</v>
      </c>
      <c r="X98" s="4">
        <v>194338.4</v>
      </c>
      <c r="Y98" s="4">
        <v>205872.2</v>
      </c>
      <c r="Z98" s="4">
        <v>148143.5</v>
      </c>
      <c r="AA98" s="4">
        <v>118717.9</v>
      </c>
      <c r="AB98" s="4">
        <v>89694.15</v>
      </c>
      <c r="AC98" s="4">
        <v>90401.21</v>
      </c>
      <c r="AD98" s="4">
        <v>28776.89</v>
      </c>
      <c r="AE98" s="4">
        <v>6539.335</v>
      </c>
      <c r="AF98" s="4">
        <v>1260.6980000000001</v>
      </c>
      <c r="AG98" s="4">
        <v>412.4579</v>
      </c>
      <c r="AH98" s="4">
        <v>97.024360000000001</v>
      </c>
      <c r="AJ98" s="4">
        <v>497173.5</v>
      </c>
      <c r="AK98" s="4">
        <v>516997.7</v>
      </c>
      <c r="AL98" s="4">
        <v>251198.3</v>
      </c>
      <c r="AM98" s="4">
        <v>232110</v>
      </c>
      <c r="AN98" s="4">
        <v>523657.7</v>
      </c>
      <c r="AO98" s="4">
        <v>369044.6</v>
      </c>
      <c r="AP98" s="4">
        <v>392781</v>
      </c>
      <c r="AQ98" s="4">
        <v>225028.4</v>
      </c>
      <c r="AR98" s="4">
        <v>187004.5</v>
      </c>
      <c r="AS98" s="4">
        <v>138624.20000000001</v>
      </c>
      <c r="AT98" s="4">
        <v>145782</v>
      </c>
      <c r="AU98" s="4">
        <v>45138.15</v>
      </c>
      <c r="AV98" s="4">
        <v>10354.52</v>
      </c>
      <c r="AW98" s="4">
        <v>1954.6759999999999</v>
      </c>
      <c r="AX98" s="4">
        <v>662.36649999999997</v>
      </c>
      <c r="AY98" s="4">
        <v>156.04730000000001</v>
      </c>
    </row>
    <row r="99" spans="1:51" x14ac:dyDescent="0.25">
      <c r="A99" s="3" t="s">
        <v>98</v>
      </c>
      <c r="B99" s="4">
        <v>1500530</v>
      </c>
      <c r="C99" s="4">
        <v>778908.2</v>
      </c>
      <c r="D99" s="4">
        <v>614399</v>
      </c>
      <c r="E99" s="4">
        <v>762293.8</v>
      </c>
      <c r="F99" s="4">
        <v>549763.9</v>
      </c>
      <c r="G99" s="4">
        <v>385373.6</v>
      </c>
      <c r="H99" s="4">
        <v>346057.8</v>
      </c>
      <c r="I99" s="4">
        <v>165849.79999999999</v>
      </c>
      <c r="J99" s="4">
        <v>169826.6</v>
      </c>
      <c r="K99" s="4">
        <v>246968.9</v>
      </c>
      <c r="L99" s="4">
        <v>175235.9</v>
      </c>
      <c r="M99" s="4">
        <v>203720.9</v>
      </c>
      <c r="N99" s="4">
        <v>149540.9</v>
      </c>
      <c r="O99" s="4">
        <v>78094.23</v>
      </c>
      <c r="P99" s="4">
        <v>90384.82</v>
      </c>
      <c r="Q99" s="4">
        <v>120342.1</v>
      </c>
      <c r="R99" s="5"/>
      <c r="S99" s="4">
        <v>952638.4</v>
      </c>
      <c r="T99" s="4">
        <v>517071.9</v>
      </c>
      <c r="U99" s="4">
        <v>414401</v>
      </c>
      <c r="V99" s="4">
        <v>536404.19999999995</v>
      </c>
      <c r="W99" s="4">
        <v>395237.7</v>
      </c>
      <c r="X99" s="4">
        <v>271739.5</v>
      </c>
      <c r="Y99" s="4">
        <v>263508.5</v>
      </c>
      <c r="Z99" s="4">
        <v>121811.7</v>
      </c>
      <c r="AA99" s="4">
        <v>130669.8</v>
      </c>
      <c r="AB99" s="4">
        <v>198363</v>
      </c>
      <c r="AC99" s="4">
        <v>137250.4</v>
      </c>
      <c r="AD99" s="4">
        <v>163356.6</v>
      </c>
      <c r="AE99" s="4">
        <v>116555.7</v>
      </c>
      <c r="AF99" s="4">
        <v>62250.28</v>
      </c>
      <c r="AG99" s="4">
        <v>71908.289999999994</v>
      </c>
      <c r="AH99" s="4">
        <v>94638.2</v>
      </c>
      <c r="AJ99" s="4">
        <v>2316247</v>
      </c>
      <c r="AK99" s="4">
        <v>1152358</v>
      </c>
      <c r="AL99" s="4">
        <v>870730.7</v>
      </c>
      <c r="AM99" s="4">
        <v>1069833</v>
      </c>
      <c r="AN99" s="4">
        <v>747957.3</v>
      </c>
      <c r="AO99" s="4">
        <v>527271.1</v>
      </c>
      <c r="AP99" s="4">
        <v>464391.3</v>
      </c>
      <c r="AQ99" s="4">
        <v>238292.4</v>
      </c>
      <c r="AR99" s="4">
        <v>225249.9</v>
      </c>
      <c r="AS99" s="4">
        <v>319297.3</v>
      </c>
      <c r="AT99" s="4">
        <v>216844.3</v>
      </c>
      <c r="AU99" s="4">
        <v>247089.3</v>
      </c>
      <c r="AV99" s="4">
        <v>181481.7</v>
      </c>
      <c r="AW99" s="4">
        <v>95511.47</v>
      </c>
      <c r="AX99" s="4">
        <v>109202.1</v>
      </c>
      <c r="AY99" s="4">
        <v>146222.9</v>
      </c>
    </row>
    <row r="100" spans="1:51" x14ac:dyDescent="0.25">
      <c r="A100" s="3" t="s">
        <v>99</v>
      </c>
      <c r="B100" s="4">
        <v>29352.25</v>
      </c>
      <c r="C100" s="4">
        <v>25021.77</v>
      </c>
      <c r="D100" s="4">
        <v>30159.66</v>
      </c>
      <c r="E100" s="4">
        <v>33825.269999999997</v>
      </c>
      <c r="F100" s="4">
        <v>30892.76</v>
      </c>
      <c r="G100" s="4">
        <v>23245.83</v>
      </c>
      <c r="H100" s="4">
        <v>40019.46</v>
      </c>
      <c r="I100" s="4">
        <v>33997.550000000003</v>
      </c>
      <c r="J100" s="4">
        <v>19215.38</v>
      </c>
      <c r="K100" s="4">
        <v>10942.9</v>
      </c>
      <c r="L100" s="4">
        <v>5874.8940000000002</v>
      </c>
      <c r="M100" s="4">
        <v>3963.4</v>
      </c>
      <c r="N100" s="4">
        <v>287.1592</v>
      </c>
      <c r="O100" s="4">
        <v>101.23009999999999</v>
      </c>
      <c r="P100" s="4">
        <v>65.914959999999994</v>
      </c>
      <c r="Q100" s="4">
        <v>45.897019999999998</v>
      </c>
      <c r="R100" s="5"/>
      <c r="S100" s="4">
        <v>22512.799999999999</v>
      </c>
      <c r="T100" s="4">
        <v>22348.25</v>
      </c>
      <c r="U100" s="4">
        <v>26967.74</v>
      </c>
      <c r="V100" s="4">
        <v>30122.58</v>
      </c>
      <c r="W100" s="4">
        <v>27568.61</v>
      </c>
      <c r="X100" s="4">
        <v>20700.95</v>
      </c>
      <c r="Y100" s="4">
        <v>35678.910000000003</v>
      </c>
      <c r="Z100" s="4">
        <v>30316.51</v>
      </c>
      <c r="AA100" s="4">
        <v>17117.45</v>
      </c>
      <c r="AB100" s="4">
        <v>9747.3089999999993</v>
      </c>
      <c r="AC100" s="4">
        <v>5230.4359999999997</v>
      </c>
      <c r="AD100" s="4">
        <v>3545.2530000000002</v>
      </c>
      <c r="AE100" s="4">
        <v>255.9058</v>
      </c>
      <c r="AF100" s="4">
        <v>90.038470000000004</v>
      </c>
      <c r="AG100" s="4">
        <v>58.757179999999998</v>
      </c>
      <c r="AH100" s="4">
        <v>40.891500000000001</v>
      </c>
      <c r="AJ100" s="4">
        <v>35828.58</v>
      </c>
      <c r="AK100" s="4">
        <v>26998.79</v>
      </c>
      <c r="AL100" s="4">
        <v>32484.400000000001</v>
      </c>
      <c r="AM100" s="4">
        <v>36491.79</v>
      </c>
      <c r="AN100" s="4">
        <v>33292.51</v>
      </c>
      <c r="AO100" s="4">
        <v>25025.26</v>
      </c>
      <c r="AP100" s="4">
        <v>43139</v>
      </c>
      <c r="AQ100" s="4">
        <v>36596.019999999997</v>
      </c>
      <c r="AR100" s="4">
        <v>20689.88</v>
      </c>
      <c r="AS100" s="4">
        <v>11787.34</v>
      </c>
      <c r="AT100" s="4">
        <v>6331.2820000000002</v>
      </c>
      <c r="AU100" s="4">
        <v>4267.6750000000002</v>
      </c>
      <c r="AV100" s="4">
        <v>309.0052</v>
      </c>
      <c r="AW100" s="4">
        <v>109.0535</v>
      </c>
      <c r="AX100" s="4">
        <v>70.951729999999998</v>
      </c>
      <c r="AY100" s="4">
        <v>49.488019999999999</v>
      </c>
    </row>
    <row r="101" spans="1:51" x14ac:dyDescent="0.25">
      <c r="A101" s="3" t="s">
        <v>100</v>
      </c>
      <c r="B101" s="4">
        <v>256354.4</v>
      </c>
      <c r="C101" s="4">
        <v>119834.9</v>
      </c>
      <c r="D101" s="4">
        <v>89098.64</v>
      </c>
      <c r="E101" s="4">
        <v>79339.81</v>
      </c>
      <c r="F101" s="4">
        <v>64582.49</v>
      </c>
      <c r="G101" s="4">
        <v>49785.35</v>
      </c>
      <c r="H101" s="4">
        <v>62642.57</v>
      </c>
      <c r="I101" s="4">
        <v>58728.17</v>
      </c>
      <c r="J101" s="4">
        <v>63983.96</v>
      </c>
      <c r="K101" s="4">
        <v>49345.06</v>
      </c>
      <c r="L101" s="4">
        <v>69033.34</v>
      </c>
      <c r="M101" s="4">
        <v>43567.08</v>
      </c>
      <c r="N101" s="4">
        <v>112988.3</v>
      </c>
      <c r="O101" s="4">
        <v>94525.95</v>
      </c>
      <c r="P101" s="4">
        <v>117444.7</v>
      </c>
      <c r="Q101" s="4">
        <v>87925.31</v>
      </c>
      <c r="R101" s="5"/>
      <c r="S101" s="4">
        <v>175472.4</v>
      </c>
      <c r="T101" s="4">
        <v>82690.679999999993</v>
      </c>
      <c r="U101" s="4">
        <v>63160.29</v>
      </c>
      <c r="V101" s="4">
        <v>55943.7</v>
      </c>
      <c r="W101" s="4">
        <v>43993.97</v>
      </c>
      <c r="X101" s="4">
        <v>34367.449999999997</v>
      </c>
      <c r="Y101" s="4">
        <v>43467.67</v>
      </c>
      <c r="Z101" s="4">
        <v>41402.22</v>
      </c>
      <c r="AA101" s="4">
        <v>43962.03</v>
      </c>
      <c r="AB101" s="4">
        <v>34710.910000000003</v>
      </c>
      <c r="AC101" s="4">
        <v>47619.96</v>
      </c>
      <c r="AD101" s="4">
        <v>33629.83</v>
      </c>
      <c r="AE101" s="4">
        <v>87746.55</v>
      </c>
      <c r="AF101" s="4">
        <v>70963.34</v>
      </c>
      <c r="AG101" s="4">
        <v>88854.43</v>
      </c>
      <c r="AH101" s="4">
        <v>67648.11</v>
      </c>
      <c r="AJ101" s="4">
        <v>360667.5</v>
      </c>
      <c r="AK101" s="4">
        <v>164959</v>
      </c>
      <c r="AL101" s="4">
        <v>125857.4</v>
      </c>
      <c r="AM101" s="4">
        <v>111617.5</v>
      </c>
      <c r="AN101" s="4">
        <v>91044</v>
      </c>
      <c r="AO101" s="4">
        <v>71092.960000000006</v>
      </c>
      <c r="AP101" s="4">
        <v>89134.96</v>
      </c>
      <c r="AQ101" s="4">
        <v>81806.259999999995</v>
      </c>
      <c r="AR101" s="4">
        <v>88582.87</v>
      </c>
      <c r="AS101" s="4">
        <v>69999.38</v>
      </c>
      <c r="AT101" s="4">
        <v>96590.2</v>
      </c>
      <c r="AU101" s="4">
        <v>55665.46</v>
      </c>
      <c r="AV101" s="4">
        <v>141693.29999999999</v>
      </c>
      <c r="AW101" s="4">
        <v>120952.5</v>
      </c>
      <c r="AX101" s="4">
        <v>151430.20000000001</v>
      </c>
      <c r="AY101" s="4">
        <v>110625</v>
      </c>
    </row>
    <row r="102" spans="1:51" x14ac:dyDescent="0.25">
      <c r="A102" s="3" t="s">
        <v>101</v>
      </c>
      <c r="B102" s="4">
        <v>13372.55</v>
      </c>
      <c r="C102" s="4">
        <v>13432.77</v>
      </c>
      <c r="D102" s="4">
        <v>11689.72</v>
      </c>
      <c r="E102" s="4">
        <v>6567.3959999999997</v>
      </c>
      <c r="F102" s="4">
        <v>6363.7380000000003</v>
      </c>
      <c r="G102" s="4">
        <v>5640.6760000000004</v>
      </c>
      <c r="H102" s="4">
        <v>5194.4430000000002</v>
      </c>
      <c r="I102" s="4">
        <v>5960.6390000000001</v>
      </c>
      <c r="J102" s="4">
        <v>7120.4170000000004</v>
      </c>
      <c r="K102" s="4">
        <v>7020.67</v>
      </c>
      <c r="L102" s="4">
        <v>6357.5659999999998</v>
      </c>
      <c r="M102" s="4">
        <v>4549.4920000000002</v>
      </c>
      <c r="N102" s="4">
        <v>4153.2309999999998</v>
      </c>
      <c r="O102" s="4">
        <v>3261.098</v>
      </c>
      <c r="P102" s="4">
        <v>3449.3980000000001</v>
      </c>
      <c r="Q102" s="4">
        <v>2049.5729999999999</v>
      </c>
      <c r="R102" s="5"/>
      <c r="S102" s="4">
        <v>12458.97</v>
      </c>
      <c r="T102" s="4">
        <v>12534.13</v>
      </c>
      <c r="U102" s="4">
        <v>10900.17</v>
      </c>
      <c r="V102" s="4">
        <v>6120.3469999999998</v>
      </c>
      <c r="W102" s="4">
        <v>5929.335</v>
      </c>
      <c r="X102" s="4">
        <v>5255.5469999999996</v>
      </c>
      <c r="Y102" s="4">
        <v>4843.9939999999997</v>
      </c>
      <c r="Z102" s="4">
        <v>5561.4269999999997</v>
      </c>
      <c r="AA102" s="4">
        <v>6639.8329999999996</v>
      </c>
      <c r="AB102" s="4">
        <v>6547.1769999999997</v>
      </c>
      <c r="AC102" s="4">
        <v>5934.1530000000002</v>
      </c>
      <c r="AD102" s="4">
        <v>4240.8519999999999</v>
      </c>
      <c r="AE102" s="4">
        <v>3873.2109999999998</v>
      </c>
      <c r="AF102" s="4">
        <v>3040.36</v>
      </c>
      <c r="AG102" s="4">
        <v>3214.9609999999998</v>
      </c>
      <c r="AH102" s="4">
        <v>1908.19</v>
      </c>
      <c r="AJ102" s="4">
        <v>14978.83</v>
      </c>
      <c r="AK102" s="4">
        <v>15034.82</v>
      </c>
      <c r="AL102" s="4">
        <v>13086.45</v>
      </c>
      <c r="AM102" s="4">
        <v>7340.2690000000002</v>
      </c>
      <c r="AN102" s="4">
        <v>7120.4219999999996</v>
      </c>
      <c r="AO102" s="4">
        <v>6338.5219999999999</v>
      </c>
      <c r="AP102" s="4">
        <v>5805.201</v>
      </c>
      <c r="AQ102" s="4">
        <v>6659.54</v>
      </c>
      <c r="AR102" s="4">
        <v>7951.3029999999999</v>
      </c>
      <c r="AS102" s="4">
        <v>7847.6480000000001</v>
      </c>
      <c r="AT102" s="4">
        <v>7111.1819999999998</v>
      </c>
      <c r="AU102" s="4">
        <v>5091.192</v>
      </c>
      <c r="AV102" s="4">
        <v>4638.3389999999999</v>
      </c>
      <c r="AW102" s="4">
        <v>3644.4250000000002</v>
      </c>
      <c r="AX102" s="4">
        <v>3853.4560000000001</v>
      </c>
      <c r="AY102" s="4">
        <v>2297.0120000000002</v>
      </c>
    </row>
    <row r="103" spans="1:51" x14ac:dyDescent="0.25">
      <c r="A103" s="3" t="s">
        <v>102</v>
      </c>
      <c r="B103" s="4">
        <v>1409157</v>
      </c>
      <c r="C103" s="4">
        <v>1379259</v>
      </c>
      <c r="D103" s="4">
        <v>1194216</v>
      </c>
      <c r="E103" s="4">
        <v>1321575</v>
      </c>
      <c r="F103" s="4">
        <v>1659170</v>
      </c>
      <c r="G103" s="4">
        <v>1365010</v>
      </c>
      <c r="H103" s="4">
        <v>1452271</v>
      </c>
      <c r="I103" s="4">
        <v>1249527</v>
      </c>
      <c r="J103" s="4">
        <v>1231935</v>
      </c>
      <c r="K103" s="4">
        <v>1588504</v>
      </c>
      <c r="L103" s="4">
        <v>1207597</v>
      </c>
      <c r="M103" s="4">
        <v>1008559</v>
      </c>
      <c r="N103" s="4">
        <v>1275274</v>
      </c>
      <c r="O103" s="4">
        <v>1031487</v>
      </c>
      <c r="P103" s="4">
        <v>957826.2</v>
      </c>
      <c r="Q103" s="4">
        <v>902874.8</v>
      </c>
      <c r="R103" s="5"/>
      <c r="S103" s="4">
        <v>1016759</v>
      </c>
      <c r="T103" s="4">
        <v>1019437</v>
      </c>
      <c r="U103" s="4">
        <v>889263.2</v>
      </c>
      <c r="V103" s="4">
        <v>961129.7</v>
      </c>
      <c r="W103" s="4">
        <v>1211318</v>
      </c>
      <c r="X103" s="4">
        <v>1007281</v>
      </c>
      <c r="Y103" s="4">
        <v>1036907</v>
      </c>
      <c r="Z103" s="4">
        <v>919312.4</v>
      </c>
      <c r="AA103" s="4">
        <v>890469.7</v>
      </c>
      <c r="AB103" s="4">
        <v>1169945</v>
      </c>
      <c r="AC103" s="4">
        <v>887842.3</v>
      </c>
      <c r="AD103" s="4">
        <v>738366.3</v>
      </c>
      <c r="AE103" s="4">
        <v>803369.6</v>
      </c>
      <c r="AF103" s="4">
        <v>759081.9</v>
      </c>
      <c r="AG103" s="4">
        <v>697988.1</v>
      </c>
      <c r="AH103" s="4">
        <v>650269.4</v>
      </c>
      <c r="AJ103" s="4">
        <v>1862177</v>
      </c>
      <c r="AK103" s="4">
        <v>1788770</v>
      </c>
      <c r="AL103" s="4">
        <v>1568870</v>
      </c>
      <c r="AM103" s="4">
        <v>1720275</v>
      </c>
      <c r="AN103" s="4">
        <v>2174522</v>
      </c>
      <c r="AO103" s="4">
        <v>1780066</v>
      </c>
      <c r="AP103" s="4">
        <v>1870522</v>
      </c>
      <c r="AQ103" s="4">
        <v>1634625</v>
      </c>
      <c r="AR103" s="4">
        <v>1643845</v>
      </c>
      <c r="AS103" s="4">
        <v>2113882</v>
      </c>
      <c r="AT103" s="4">
        <v>1600432</v>
      </c>
      <c r="AU103" s="4">
        <v>1325781</v>
      </c>
      <c r="AV103" s="4">
        <v>1959232</v>
      </c>
      <c r="AW103" s="4">
        <v>1356665</v>
      </c>
      <c r="AX103" s="4">
        <v>1298358</v>
      </c>
      <c r="AY103" s="4">
        <v>1180585</v>
      </c>
    </row>
    <row r="104" spans="1:51" x14ac:dyDescent="0.25">
      <c r="A104" s="3" t="s">
        <v>103</v>
      </c>
      <c r="B104" s="4">
        <v>113723.5</v>
      </c>
      <c r="C104" s="4">
        <v>107316</v>
      </c>
      <c r="D104" s="4">
        <v>113341.4</v>
      </c>
      <c r="E104" s="4">
        <v>146988.29999999999</v>
      </c>
      <c r="F104" s="4">
        <v>155929.20000000001</v>
      </c>
      <c r="G104" s="4">
        <v>143540</v>
      </c>
      <c r="H104" s="4">
        <v>111088.4</v>
      </c>
      <c r="I104" s="4">
        <v>114753.4</v>
      </c>
      <c r="J104" s="4">
        <v>75504.25</v>
      </c>
      <c r="K104" s="4">
        <v>58289.91</v>
      </c>
      <c r="L104" s="4">
        <v>53241.62</v>
      </c>
      <c r="M104" s="4">
        <v>26013.69</v>
      </c>
      <c r="N104" s="4">
        <v>18520.650000000001</v>
      </c>
      <c r="O104" s="4">
        <v>16282.95</v>
      </c>
      <c r="P104" s="4">
        <v>12214.4</v>
      </c>
      <c r="Q104" s="4">
        <v>12740.54</v>
      </c>
      <c r="R104" s="5"/>
      <c r="S104" s="4">
        <v>79179.58</v>
      </c>
      <c r="T104" s="4">
        <v>75472.45</v>
      </c>
      <c r="U104" s="4">
        <v>82205.210000000006</v>
      </c>
      <c r="V104" s="4">
        <v>105340</v>
      </c>
      <c r="W104" s="4">
        <v>109056.9</v>
      </c>
      <c r="X104" s="4">
        <v>96227.98</v>
      </c>
      <c r="Y104" s="4">
        <v>73797.63</v>
      </c>
      <c r="Z104" s="4">
        <v>74789.100000000006</v>
      </c>
      <c r="AA104" s="4">
        <v>47880.23</v>
      </c>
      <c r="AB104" s="4">
        <v>38332.32</v>
      </c>
      <c r="AC104" s="4">
        <v>34836.300000000003</v>
      </c>
      <c r="AD104" s="4">
        <v>17658</v>
      </c>
      <c r="AE104" s="4">
        <v>12984.89</v>
      </c>
      <c r="AF104" s="4">
        <v>11640.2</v>
      </c>
      <c r="AG104" s="4">
        <v>8686.1679999999997</v>
      </c>
      <c r="AH104" s="4">
        <v>9235.652</v>
      </c>
      <c r="AJ104" s="4">
        <v>158256.20000000001</v>
      </c>
      <c r="AK104" s="4">
        <v>146622.5</v>
      </c>
      <c r="AL104" s="4">
        <v>154234.29999999999</v>
      </c>
      <c r="AM104" s="4">
        <v>196830</v>
      </c>
      <c r="AN104" s="4">
        <v>214232.4</v>
      </c>
      <c r="AO104" s="4">
        <v>205157.2</v>
      </c>
      <c r="AP104" s="4">
        <v>156894.20000000001</v>
      </c>
      <c r="AQ104" s="4">
        <v>167245.20000000001</v>
      </c>
      <c r="AR104" s="4">
        <v>109246</v>
      </c>
      <c r="AS104" s="4">
        <v>82557.59</v>
      </c>
      <c r="AT104" s="4">
        <v>74991.199999999997</v>
      </c>
      <c r="AU104" s="4">
        <v>35222.07</v>
      </c>
      <c r="AV104" s="4">
        <v>24717.59</v>
      </c>
      <c r="AW104" s="4">
        <v>21342.26</v>
      </c>
      <c r="AX104" s="4">
        <v>15989.49</v>
      </c>
      <c r="AY104" s="4">
        <v>16659.09</v>
      </c>
    </row>
    <row r="105" spans="1:51" x14ac:dyDescent="0.25">
      <c r="A105" s="3" t="s">
        <v>104</v>
      </c>
      <c r="B105" s="4">
        <v>4525.5320000000002</v>
      </c>
      <c r="C105" s="4">
        <v>2718.0650000000001</v>
      </c>
      <c r="D105" s="4">
        <v>1926.2460000000001</v>
      </c>
      <c r="E105" s="4">
        <v>1209.3800000000001</v>
      </c>
      <c r="F105" s="4">
        <v>902.45650000000001</v>
      </c>
      <c r="G105" s="4">
        <v>1446.8009999999999</v>
      </c>
      <c r="H105" s="4">
        <v>2208.2800000000002</v>
      </c>
      <c r="I105" s="4">
        <v>2433.326</v>
      </c>
      <c r="J105" s="4">
        <v>1161.402</v>
      </c>
      <c r="K105" s="4">
        <v>1431.2840000000001</v>
      </c>
      <c r="L105" s="4">
        <v>1384.1990000000001</v>
      </c>
      <c r="M105" s="4">
        <v>551.75819999999999</v>
      </c>
      <c r="N105" s="4">
        <v>430.4785</v>
      </c>
      <c r="O105" s="4">
        <v>1500.1179999999999</v>
      </c>
      <c r="P105" s="4">
        <v>933.02660000000003</v>
      </c>
      <c r="Q105" s="4">
        <v>1442.2670000000001</v>
      </c>
      <c r="R105" s="5"/>
      <c r="S105" s="4">
        <v>4216.7809999999999</v>
      </c>
      <c r="T105" s="4">
        <v>2533.87</v>
      </c>
      <c r="U105" s="4">
        <v>1792.4269999999999</v>
      </c>
      <c r="V105" s="4">
        <v>1127.595</v>
      </c>
      <c r="W105" s="4">
        <v>840.65359999999998</v>
      </c>
      <c r="X105" s="4">
        <v>1348.9079999999999</v>
      </c>
      <c r="Y105" s="4">
        <v>2057.6559999999999</v>
      </c>
      <c r="Z105" s="4">
        <v>2266.7460000000001</v>
      </c>
      <c r="AA105" s="4">
        <v>1082.8420000000001</v>
      </c>
      <c r="AB105" s="4">
        <v>1333.6420000000001</v>
      </c>
      <c r="AC105" s="4">
        <v>1288.54</v>
      </c>
      <c r="AD105" s="4">
        <v>514.46249999999998</v>
      </c>
      <c r="AE105" s="4">
        <v>401.06790000000001</v>
      </c>
      <c r="AF105" s="4">
        <v>1398.732</v>
      </c>
      <c r="AG105" s="4">
        <v>867.75400000000002</v>
      </c>
      <c r="AH105" s="4">
        <v>1343.1859999999999</v>
      </c>
      <c r="AJ105" s="4">
        <v>5067.1279999999997</v>
      </c>
      <c r="AK105" s="4">
        <v>3043.0770000000002</v>
      </c>
      <c r="AL105" s="4">
        <v>2165.913</v>
      </c>
      <c r="AM105" s="4">
        <v>1356.1980000000001</v>
      </c>
      <c r="AN105" s="4">
        <v>1009.316</v>
      </c>
      <c r="AO105" s="4">
        <v>1620.1590000000001</v>
      </c>
      <c r="AP105" s="4">
        <v>2479.6080000000002</v>
      </c>
      <c r="AQ105" s="4">
        <v>2729.373</v>
      </c>
      <c r="AR105" s="4">
        <v>1296.3330000000001</v>
      </c>
      <c r="AS105" s="4">
        <v>1602.97</v>
      </c>
      <c r="AT105" s="4">
        <v>1553.0740000000001</v>
      </c>
      <c r="AU105" s="4">
        <v>619.65120000000002</v>
      </c>
      <c r="AV105" s="4">
        <v>482.35430000000002</v>
      </c>
      <c r="AW105" s="4">
        <v>1674.903</v>
      </c>
      <c r="AX105" s="4">
        <v>1046.7529999999999</v>
      </c>
      <c r="AY105" s="4">
        <v>1609.538</v>
      </c>
    </row>
    <row r="106" spans="1:51" x14ac:dyDescent="0.25">
      <c r="A106" s="3" t="s">
        <v>105</v>
      </c>
      <c r="B106" s="4">
        <v>194195</v>
      </c>
      <c r="C106" s="4">
        <v>218061.1</v>
      </c>
      <c r="D106" s="4">
        <v>214419.3</v>
      </c>
      <c r="E106" s="4">
        <v>182518.1</v>
      </c>
      <c r="F106" s="4">
        <v>258073.2</v>
      </c>
      <c r="G106" s="4">
        <v>218596.3</v>
      </c>
      <c r="H106" s="4">
        <v>215368.7</v>
      </c>
      <c r="I106" s="4">
        <v>118660.6</v>
      </c>
      <c r="J106" s="4">
        <v>70795.92</v>
      </c>
      <c r="K106" s="4">
        <v>56092.57</v>
      </c>
      <c r="L106" s="4">
        <v>69835.98</v>
      </c>
      <c r="M106" s="4">
        <v>47840.84</v>
      </c>
      <c r="N106" s="4">
        <v>40000.080000000002</v>
      </c>
      <c r="O106" s="4">
        <v>40940.300000000003</v>
      </c>
      <c r="P106" s="4">
        <v>30050.33</v>
      </c>
      <c r="Q106" s="4">
        <v>38694.26</v>
      </c>
      <c r="R106" s="5"/>
      <c r="S106" s="4">
        <v>162846.9</v>
      </c>
      <c r="T106" s="4">
        <v>182466.9</v>
      </c>
      <c r="U106" s="4">
        <v>178714.4</v>
      </c>
      <c r="V106" s="4">
        <v>152359.79999999999</v>
      </c>
      <c r="W106" s="4">
        <v>212995.5</v>
      </c>
      <c r="X106" s="4">
        <v>181656.8</v>
      </c>
      <c r="Y106" s="4">
        <v>181025.5</v>
      </c>
      <c r="Z106" s="4">
        <v>98213.4</v>
      </c>
      <c r="AA106" s="4">
        <v>59340.61</v>
      </c>
      <c r="AB106" s="4">
        <v>46574.67</v>
      </c>
      <c r="AC106" s="4">
        <v>57804.959999999999</v>
      </c>
      <c r="AD106" s="4">
        <v>39455.82</v>
      </c>
      <c r="AE106" s="4">
        <v>32899.33</v>
      </c>
      <c r="AF106" s="4">
        <v>34722.839999999997</v>
      </c>
      <c r="AG106" s="4">
        <v>25032.6</v>
      </c>
      <c r="AH106" s="4">
        <v>32249.82</v>
      </c>
      <c r="AJ106" s="4">
        <v>231983.3</v>
      </c>
      <c r="AK106" s="4">
        <v>256050.6</v>
      </c>
      <c r="AL106" s="4">
        <v>254271.6</v>
      </c>
      <c r="AM106" s="4">
        <v>218165.9</v>
      </c>
      <c r="AN106" s="4">
        <v>308439.2</v>
      </c>
      <c r="AO106" s="4">
        <v>260255.5</v>
      </c>
      <c r="AP106" s="4">
        <v>253764.5</v>
      </c>
      <c r="AQ106" s="4">
        <v>141888.4</v>
      </c>
      <c r="AR106" s="4">
        <v>85897.45</v>
      </c>
      <c r="AS106" s="4">
        <v>67109.5</v>
      </c>
      <c r="AT106" s="4">
        <v>82816.95</v>
      </c>
      <c r="AU106" s="4">
        <v>56852.97</v>
      </c>
      <c r="AV106" s="4">
        <v>46917.75</v>
      </c>
      <c r="AW106" s="4">
        <v>48295.42</v>
      </c>
      <c r="AX106" s="4">
        <v>35824.93</v>
      </c>
      <c r="AY106" s="4">
        <v>45133.19</v>
      </c>
    </row>
    <row r="107" spans="1:51" x14ac:dyDescent="0.25">
      <c r="A107" s="3" t="s">
        <v>106</v>
      </c>
      <c r="B107" s="4">
        <v>23354.74</v>
      </c>
      <c r="C107" s="4">
        <v>19563.830000000002</v>
      </c>
      <c r="D107" s="4">
        <v>38390.379999999997</v>
      </c>
      <c r="E107" s="4">
        <v>44792.25</v>
      </c>
      <c r="F107" s="4">
        <v>41712.17</v>
      </c>
      <c r="G107" s="4">
        <v>25696.34</v>
      </c>
      <c r="H107" s="4">
        <v>24005.49</v>
      </c>
      <c r="I107" s="4">
        <v>14643.39</v>
      </c>
      <c r="J107" s="4">
        <v>11828.99</v>
      </c>
      <c r="K107" s="4">
        <v>13214.1</v>
      </c>
      <c r="L107" s="4">
        <v>18109.45</v>
      </c>
      <c r="M107" s="4">
        <v>9519.3080000000009</v>
      </c>
      <c r="N107" s="4">
        <v>9321.6440000000002</v>
      </c>
      <c r="O107" s="4">
        <v>4610.1729999999998</v>
      </c>
      <c r="P107" s="4">
        <v>1904.2329999999999</v>
      </c>
      <c r="Q107" s="4">
        <v>822.84760000000006</v>
      </c>
      <c r="R107" s="5"/>
      <c r="S107" s="4">
        <v>17341.91</v>
      </c>
      <c r="T107" s="4">
        <v>14836.43</v>
      </c>
      <c r="U107" s="4">
        <v>28987.63</v>
      </c>
      <c r="V107" s="4">
        <v>33692.620000000003</v>
      </c>
      <c r="W107" s="4">
        <v>31594.5</v>
      </c>
      <c r="X107" s="4">
        <v>19299.939999999999</v>
      </c>
      <c r="Y107" s="4">
        <v>18143.810000000001</v>
      </c>
      <c r="Z107" s="4">
        <v>11059.49</v>
      </c>
      <c r="AA107" s="4">
        <v>8942.7659999999996</v>
      </c>
      <c r="AB107" s="4">
        <v>10014.959999999999</v>
      </c>
      <c r="AC107" s="4">
        <v>13591.43</v>
      </c>
      <c r="AD107" s="4">
        <v>7151.3689999999997</v>
      </c>
      <c r="AE107" s="4">
        <v>7060.3119999999999</v>
      </c>
      <c r="AF107" s="4">
        <v>3494.431</v>
      </c>
      <c r="AG107" s="4">
        <v>1418.3150000000001</v>
      </c>
      <c r="AH107" s="4">
        <v>608.34199999999998</v>
      </c>
      <c r="AJ107" s="4">
        <v>30650.71</v>
      </c>
      <c r="AK107" s="4">
        <v>25681.97</v>
      </c>
      <c r="AL107" s="4">
        <v>51397.14</v>
      </c>
      <c r="AM107" s="4">
        <v>59130.86</v>
      </c>
      <c r="AN107" s="4">
        <v>56109.2</v>
      </c>
      <c r="AO107" s="4">
        <v>34116.839999999997</v>
      </c>
      <c r="AP107" s="4">
        <v>31634.32</v>
      </c>
      <c r="AQ107" s="4">
        <v>19371.490000000002</v>
      </c>
      <c r="AR107" s="4">
        <v>15761.18</v>
      </c>
      <c r="AS107" s="4">
        <v>17564.79</v>
      </c>
      <c r="AT107" s="4">
        <v>24653.99</v>
      </c>
      <c r="AU107" s="4">
        <v>12532.73</v>
      </c>
      <c r="AV107" s="4">
        <v>12553.73</v>
      </c>
      <c r="AW107" s="4">
        <v>6267.1859999999997</v>
      </c>
      <c r="AX107" s="4">
        <v>2588.3249999999998</v>
      </c>
      <c r="AY107" s="4">
        <v>1120.6690000000001</v>
      </c>
    </row>
    <row r="108" spans="1:51" x14ac:dyDescent="0.25">
      <c r="A108" s="3" t="s">
        <v>107</v>
      </c>
      <c r="B108" s="4">
        <v>205058.5</v>
      </c>
      <c r="C108" s="4">
        <v>188339.8</v>
      </c>
      <c r="D108" s="4">
        <v>133865.9</v>
      </c>
      <c r="E108" s="4">
        <v>96235.64</v>
      </c>
      <c r="F108" s="4">
        <v>55315.35</v>
      </c>
      <c r="G108" s="4">
        <v>39256.07</v>
      </c>
      <c r="H108" s="4">
        <v>41757.67</v>
      </c>
      <c r="I108" s="4">
        <v>27891.52</v>
      </c>
      <c r="J108" s="4">
        <v>18435.560000000001</v>
      </c>
      <c r="K108" s="4">
        <v>24218.959999999999</v>
      </c>
      <c r="L108" s="4">
        <v>24957.56</v>
      </c>
      <c r="M108" s="4">
        <v>22567.360000000001</v>
      </c>
      <c r="N108" s="4">
        <v>26612.880000000001</v>
      </c>
      <c r="O108" s="4">
        <v>23153.85</v>
      </c>
      <c r="P108" s="4">
        <v>21280.51</v>
      </c>
      <c r="Q108" s="4">
        <v>12535.76</v>
      </c>
      <c r="R108" s="5"/>
      <c r="S108" s="4">
        <v>158639.5</v>
      </c>
      <c r="T108" s="4">
        <v>143736.6</v>
      </c>
      <c r="U108" s="4">
        <v>101663.1</v>
      </c>
      <c r="V108" s="4">
        <v>76899.41</v>
      </c>
      <c r="W108" s="4">
        <v>45479.45</v>
      </c>
      <c r="X108" s="4">
        <v>32122.880000000001</v>
      </c>
      <c r="Y108" s="4">
        <v>35445.89</v>
      </c>
      <c r="Z108" s="4">
        <v>23932.74</v>
      </c>
      <c r="AA108" s="4">
        <v>15959.6</v>
      </c>
      <c r="AB108" s="4">
        <v>20833.060000000001</v>
      </c>
      <c r="AC108" s="4">
        <v>21442.18</v>
      </c>
      <c r="AD108" s="4">
        <v>19358.439999999999</v>
      </c>
      <c r="AE108" s="4">
        <v>23122.16</v>
      </c>
      <c r="AF108" s="4">
        <v>20251.88</v>
      </c>
      <c r="AG108" s="4">
        <v>18419.740000000002</v>
      </c>
      <c r="AH108" s="4">
        <v>10773.17</v>
      </c>
      <c r="AJ108" s="4">
        <v>249021.2</v>
      </c>
      <c r="AK108" s="4">
        <v>232285</v>
      </c>
      <c r="AL108" s="4">
        <v>165939.29999999999</v>
      </c>
      <c r="AM108" s="4">
        <v>115253.6</v>
      </c>
      <c r="AN108" s="4">
        <v>66015.009999999995</v>
      </c>
      <c r="AO108" s="4">
        <v>47039.91</v>
      </c>
      <c r="AP108" s="4">
        <v>48676.72</v>
      </c>
      <c r="AQ108" s="4">
        <v>32468.17</v>
      </c>
      <c r="AR108" s="4">
        <v>21307.87</v>
      </c>
      <c r="AS108" s="4">
        <v>27849.919999999998</v>
      </c>
      <c r="AT108" s="4">
        <v>28748.78</v>
      </c>
      <c r="AU108" s="4">
        <v>26136.05</v>
      </c>
      <c r="AV108" s="4">
        <v>31036.22</v>
      </c>
      <c r="AW108" s="4">
        <v>26528.79</v>
      </c>
      <c r="AX108" s="4">
        <v>24505.919999999998</v>
      </c>
      <c r="AY108" s="4">
        <v>14316.96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4"/>
  <sheetViews>
    <sheetView showGridLines="0" topLeftCell="A79" workbookViewId="0">
      <selection activeCell="C110" sqref="C110"/>
    </sheetView>
  </sheetViews>
  <sheetFormatPr defaultRowHeight="15" x14ac:dyDescent="0.25"/>
  <cols>
    <col min="2" max="2" width="17.7109375" customWidth="1"/>
  </cols>
  <sheetData>
    <row r="1" spans="1:3" x14ac:dyDescent="0.25">
      <c r="B1" t="s">
        <v>123</v>
      </c>
      <c r="C1" t="s">
        <v>122</v>
      </c>
    </row>
    <row r="2" spans="1:3" x14ac:dyDescent="0.25">
      <c r="A2" s="3" t="s">
        <v>3</v>
      </c>
      <c r="B2" s="35" t="s">
        <v>128</v>
      </c>
      <c r="C2" s="33" t="s">
        <v>125</v>
      </c>
    </row>
    <row r="3" spans="1:3" x14ac:dyDescent="0.25">
      <c r="A3" s="6" t="s">
        <v>4</v>
      </c>
      <c r="B3" s="35" t="s">
        <v>127</v>
      </c>
      <c r="C3" s="34" t="s">
        <v>127</v>
      </c>
    </row>
    <row r="4" spans="1:3" x14ac:dyDescent="0.25">
      <c r="A4" s="6" t="s">
        <v>5</v>
      </c>
      <c r="B4" s="35" t="s">
        <v>127</v>
      </c>
      <c r="C4" s="34" t="s">
        <v>127</v>
      </c>
    </row>
    <row r="5" spans="1:3" x14ac:dyDescent="0.25">
      <c r="A5" s="3" t="s">
        <v>6</v>
      </c>
      <c r="B5" s="35" t="s">
        <v>128</v>
      </c>
      <c r="C5" s="32" t="s">
        <v>126</v>
      </c>
    </row>
    <row r="6" spans="1:3" x14ac:dyDescent="0.25">
      <c r="A6" s="6" t="s">
        <v>7</v>
      </c>
      <c r="B6" s="35" t="s">
        <v>127</v>
      </c>
      <c r="C6" s="34" t="s">
        <v>127</v>
      </c>
    </row>
    <row r="7" spans="1:3" x14ac:dyDescent="0.25">
      <c r="A7" s="6" t="s">
        <v>8</v>
      </c>
      <c r="B7" s="35" t="s">
        <v>127</v>
      </c>
      <c r="C7" s="34" t="s">
        <v>127</v>
      </c>
    </row>
    <row r="8" spans="1:3" x14ac:dyDescent="0.25">
      <c r="A8" s="6" t="s">
        <v>9</v>
      </c>
      <c r="B8" s="35" t="s">
        <v>127</v>
      </c>
      <c r="C8" s="34" t="s">
        <v>127</v>
      </c>
    </row>
    <row r="9" spans="1:3" x14ac:dyDescent="0.25">
      <c r="A9" s="3" t="s">
        <v>10</v>
      </c>
      <c r="B9" s="35" t="s">
        <v>128</v>
      </c>
      <c r="C9" s="33" t="s">
        <v>124</v>
      </c>
    </row>
    <row r="10" spans="1:3" x14ac:dyDescent="0.25">
      <c r="A10" s="6" t="s">
        <v>11</v>
      </c>
      <c r="B10" s="35" t="s">
        <v>127</v>
      </c>
      <c r="C10" s="34" t="s">
        <v>127</v>
      </c>
    </row>
    <row r="11" spans="1:3" x14ac:dyDescent="0.25">
      <c r="A11" s="6" t="s">
        <v>12</v>
      </c>
      <c r="B11" s="35" t="s">
        <v>127</v>
      </c>
      <c r="C11" s="34" t="s">
        <v>127</v>
      </c>
    </row>
    <row r="12" spans="1:3" x14ac:dyDescent="0.25">
      <c r="A12" s="3" t="s">
        <v>13</v>
      </c>
      <c r="B12" s="35" t="s">
        <v>128</v>
      </c>
      <c r="C12" s="32" t="s">
        <v>126</v>
      </c>
    </row>
    <row r="13" spans="1:3" x14ac:dyDescent="0.25">
      <c r="A13" s="6" t="s">
        <v>14</v>
      </c>
      <c r="B13" s="35" t="s">
        <v>127</v>
      </c>
      <c r="C13" s="34" t="s">
        <v>127</v>
      </c>
    </row>
    <row r="14" spans="1:3" x14ac:dyDescent="0.25">
      <c r="A14" s="6" t="s">
        <v>15</v>
      </c>
      <c r="B14" s="35" t="s">
        <v>127</v>
      </c>
      <c r="C14" s="34" t="s">
        <v>127</v>
      </c>
    </row>
    <row r="15" spans="1:3" x14ac:dyDescent="0.25">
      <c r="A15" s="6" t="s">
        <v>16</v>
      </c>
      <c r="B15" s="35" t="s">
        <v>127</v>
      </c>
      <c r="C15" s="34" t="s">
        <v>127</v>
      </c>
    </row>
    <row r="16" spans="1:3" x14ac:dyDescent="0.25">
      <c r="A16" s="6" t="s">
        <v>17</v>
      </c>
      <c r="B16" s="35" t="s">
        <v>127</v>
      </c>
      <c r="C16" s="34" t="s">
        <v>127</v>
      </c>
    </row>
    <row r="17" spans="1:3" x14ac:dyDescent="0.25">
      <c r="A17" s="3" t="s">
        <v>18</v>
      </c>
      <c r="B17" s="35" t="s">
        <v>128</v>
      </c>
      <c r="C17" s="32" t="s">
        <v>126</v>
      </c>
    </row>
    <row r="18" spans="1:3" x14ac:dyDescent="0.25">
      <c r="A18" s="3" t="s">
        <v>19</v>
      </c>
      <c r="B18" s="35" t="s">
        <v>128</v>
      </c>
      <c r="C18" s="32" t="s">
        <v>126</v>
      </c>
    </row>
    <row r="19" spans="1:3" x14ac:dyDescent="0.25">
      <c r="A19" s="6" t="s">
        <v>20</v>
      </c>
      <c r="B19" s="35" t="s">
        <v>127</v>
      </c>
      <c r="C19" s="34" t="s">
        <v>127</v>
      </c>
    </row>
    <row r="20" spans="1:3" x14ac:dyDescent="0.25">
      <c r="A20" s="3" t="s">
        <v>21</v>
      </c>
      <c r="B20" s="35" t="s">
        <v>128</v>
      </c>
      <c r="C20" s="34" t="s">
        <v>127</v>
      </c>
    </row>
    <row r="21" spans="1:3" x14ac:dyDescent="0.25">
      <c r="A21" s="6" t="s">
        <v>22</v>
      </c>
      <c r="B21" s="35" t="s">
        <v>127</v>
      </c>
      <c r="C21" s="34" t="s">
        <v>127</v>
      </c>
    </row>
    <row r="22" spans="1:3" x14ac:dyDescent="0.25">
      <c r="A22" s="6" t="s">
        <v>23</v>
      </c>
      <c r="B22" s="35" t="s">
        <v>127</v>
      </c>
      <c r="C22" s="34" t="s">
        <v>127</v>
      </c>
    </row>
    <row r="23" spans="1:3" x14ac:dyDescent="0.25">
      <c r="A23" s="6" t="s">
        <v>24</v>
      </c>
      <c r="B23" s="35" t="s">
        <v>127</v>
      </c>
      <c r="C23" s="34" t="s">
        <v>127</v>
      </c>
    </row>
    <row r="24" spans="1:3" x14ac:dyDescent="0.25">
      <c r="A24" s="6" t="s">
        <v>25</v>
      </c>
      <c r="B24" s="35" t="s">
        <v>127</v>
      </c>
      <c r="C24" s="34" t="s">
        <v>127</v>
      </c>
    </row>
    <row r="25" spans="1:3" x14ac:dyDescent="0.25">
      <c r="A25" s="6" t="s">
        <v>26</v>
      </c>
      <c r="B25" s="35" t="s">
        <v>127</v>
      </c>
      <c r="C25" s="34" t="s">
        <v>127</v>
      </c>
    </row>
    <row r="26" spans="1:3" x14ac:dyDescent="0.25">
      <c r="A26" s="3" t="s">
        <v>27</v>
      </c>
      <c r="B26" s="35" t="s">
        <v>128</v>
      </c>
      <c r="C26" s="32" t="s">
        <v>126</v>
      </c>
    </row>
    <row r="27" spans="1:3" x14ac:dyDescent="0.25">
      <c r="A27" s="6" t="s">
        <v>28</v>
      </c>
      <c r="B27" s="35" t="s">
        <v>127</v>
      </c>
      <c r="C27" s="34" t="s">
        <v>127</v>
      </c>
    </row>
    <row r="28" spans="1:3" x14ac:dyDescent="0.25">
      <c r="A28" s="6" t="s">
        <v>29</v>
      </c>
      <c r="B28" s="35" t="s">
        <v>127</v>
      </c>
      <c r="C28" s="34" t="s">
        <v>127</v>
      </c>
    </row>
    <row r="29" spans="1:3" x14ac:dyDescent="0.25">
      <c r="A29" s="3" t="s">
        <v>30</v>
      </c>
      <c r="B29" s="35" t="s">
        <v>128</v>
      </c>
      <c r="C29" s="34" t="s">
        <v>127</v>
      </c>
    </row>
    <row r="30" spans="1:3" x14ac:dyDescent="0.25">
      <c r="A30" s="6" t="s">
        <v>31</v>
      </c>
      <c r="B30" s="35" t="s">
        <v>127</v>
      </c>
      <c r="C30" s="34" t="s">
        <v>127</v>
      </c>
    </row>
    <row r="31" spans="1:3" x14ac:dyDescent="0.25">
      <c r="A31" s="3" t="s">
        <v>32</v>
      </c>
      <c r="B31" s="35" t="s">
        <v>128</v>
      </c>
      <c r="C31" s="34" t="s">
        <v>127</v>
      </c>
    </row>
    <row r="32" spans="1:3" x14ac:dyDescent="0.25">
      <c r="A32" s="6" t="s">
        <v>33</v>
      </c>
      <c r="B32" s="35" t="s">
        <v>127</v>
      </c>
      <c r="C32" s="34" t="s">
        <v>127</v>
      </c>
    </row>
    <row r="33" spans="1:3" x14ac:dyDescent="0.25">
      <c r="A33" s="6" t="s">
        <v>34</v>
      </c>
      <c r="B33" s="35" t="s">
        <v>127</v>
      </c>
      <c r="C33" s="34" t="s">
        <v>127</v>
      </c>
    </row>
    <row r="34" spans="1:3" x14ac:dyDescent="0.25">
      <c r="A34" s="3" t="s">
        <v>35</v>
      </c>
      <c r="B34" s="35" t="s">
        <v>128</v>
      </c>
      <c r="C34" s="32" t="s">
        <v>126</v>
      </c>
    </row>
    <row r="35" spans="1:3" x14ac:dyDescent="0.25">
      <c r="A35" s="3" t="s">
        <v>36</v>
      </c>
      <c r="B35" s="35" t="s">
        <v>128</v>
      </c>
      <c r="C35" s="33" t="s">
        <v>124</v>
      </c>
    </row>
    <row r="36" spans="1:3" x14ac:dyDescent="0.25">
      <c r="A36" s="3" t="s">
        <v>37</v>
      </c>
      <c r="B36" s="35" t="s">
        <v>128</v>
      </c>
      <c r="C36" s="34" t="s">
        <v>127</v>
      </c>
    </row>
    <row r="37" spans="1:3" x14ac:dyDescent="0.25">
      <c r="A37" s="6" t="s">
        <v>38</v>
      </c>
      <c r="B37" s="35" t="s">
        <v>127</v>
      </c>
      <c r="C37" s="34" t="s">
        <v>127</v>
      </c>
    </row>
    <row r="38" spans="1:3" x14ac:dyDescent="0.25">
      <c r="A38" s="3" t="s">
        <v>39</v>
      </c>
      <c r="B38" s="35" t="s">
        <v>128</v>
      </c>
      <c r="C38" s="33" t="s">
        <v>124</v>
      </c>
    </row>
    <row r="39" spans="1:3" x14ac:dyDescent="0.25">
      <c r="A39" s="6" t="s">
        <v>40</v>
      </c>
      <c r="B39" s="35" t="s">
        <v>127</v>
      </c>
      <c r="C39" s="34" t="s">
        <v>127</v>
      </c>
    </row>
    <row r="40" spans="1:3" x14ac:dyDescent="0.25">
      <c r="A40" s="3" t="s">
        <v>41</v>
      </c>
      <c r="B40" s="35" t="s">
        <v>128</v>
      </c>
      <c r="C40" s="32" t="s">
        <v>126</v>
      </c>
    </row>
    <row r="41" spans="1:3" x14ac:dyDescent="0.25">
      <c r="A41" s="6" t="s">
        <v>42</v>
      </c>
      <c r="B41" s="35" t="s">
        <v>127</v>
      </c>
      <c r="C41" s="34" t="s">
        <v>127</v>
      </c>
    </row>
    <row r="42" spans="1:3" x14ac:dyDescent="0.25">
      <c r="A42" s="6" t="s">
        <v>43</v>
      </c>
      <c r="B42" s="35" t="s">
        <v>127</v>
      </c>
      <c r="C42" s="34" t="s">
        <v>127</v>
      </c>
    </row>
    <row r="43" spans="1:3" x14ac:dyDescent="0.25">
      <c r="A43" s="6" t="s">
        <v>44</v>
      </c>
      <c r="B43" s="35" t="s">
        <v>127</v>
      </c>
      <c r="C43" s="34" t="s">
        <v>127</v>
      </c>
    </row>
    <row r="44" spans="1:3" x14ac:dyDescent="0.25">
      <c r="A44" s="6" t="s">
        <v>45</v>
      </c>
      <c r="B44" s="35" t="s">
        <v>127</v>
      </c>
      <c r="C44" s="34" t="s">
        <v>127</v>
      </c>
    </row>
    <row r="45" spans="1:3" x14ac:dyDescent="0.25">
      <c r="A45" s="3" t="s">
        <v>46</v>
      </c>
      <c r="B45" s="35" t="s">
        <v>128</v>
      </c>
      <c r="C45" s="32" t="s">
        <v>126</v>
      </c>
    </row>
    <row r="46" spans="1:3" x14ac:dyDescent="0.25">
      <c r="A46" s="3"/>
      <c r="B46" t="s">
        <v>129</v>
      </c>
      <c r="C46" s="32"/>
    </row>
    <row r="47" spans="1:3" x14ac:dyDescent="0.25">
      <c r="A47" s="3" t="s">
        <v>47</v>
      </c>
      <c r="B47" t="s">
        <v>128</v>
      </c>
      <c r="C47" s="31" t="s">
        <v>125</v>
      </c>
    </row>
    <row r="48" spans="1:3" x14ac:dyDescent="0.25">
      <c r="A48" s="3" t="s">
        <v>119</v>
      </c>
      <c r="B48" t="s">
        <v>128</v>
      </c>
      <c r="C48" s="32" t="s">
        <v>126</v>
      </c>
    </row>
    <row r="49" spans="1:3" x14ac:dyDescent="0.25">
      <c r="A49" s="3" t="s">
        <v>48</v>
      </c>
      <c r="B49" t="s">
        <v>128</v>
      </c>
      <c r="C49" s="33" t="s">
        <v>124</v>
      </c>
    </row>
    <row r="50" spans="1:3" x14ac:dyDescent="0.25">
      <c r="A50" s="3" t="s">
        <v>49</v>
      </c>
      <c r="B50" t="s">
        <v>128</v>
      </c>
      <c r="C50" s="32" t="s">
        <v>126</v>
      </c>
    </row>
    <row r="51" spans="1:3" x14ac:dyDescent="0.25">
      <c r="A51" s="3" t="s">
        <v>50</v>
      </c>
      <c r="B51" t="s">
        <v>128</v>
      </c>
      <c r="C51" s="33" t="s">
        <v>124</v>
      </c>
    </row>
    <row r="52" spans="1:3" x14ac:dyDescent="0.25">
      <c r="A52" s="3" t="s">
        <v>51</v>
      </c>
      <c r="B52" t="s">
        <v>128</v>
      </c>
      <c r="C52" s="33" t="s">
        <v>124</v>
      </c>
    </row>
    <row r="53" spans="1:3" x14ac:dyDescent="0.25">
      <c r="A53" s="3" t="s">
        <v>52</v>
      </c>
      <c r="B53" t="s">
        <v>128</v>
      </c>
      <c r="C53" s="31" t="s">
        <v>125</v>
      </c>
    </row>
    <row r="54" spans="1:3" x14ac:dyDescent="0.25">
      <c r="A54" s="3" t="s">
        <v>53</v>
      </c>
      <c r="B54" t="s">
        <v>128</v>
      </c>
      <c r="C54" s="32" t="s">
        <v>126</v>
      </c>
    </row>
    <row r="55" spans="1:3" x14ac:dyDescent="0.25">
      <c r="A55" s="3" t="s">
        <v>54</v>
      </c>
      <c r="B55" t="s">
        <v>128</v>
      </c>
      <c r="C55" s="31" t="s">
        <v>125</v>
      </c>
    </row>
    <row r="56" spans="1:3" x14ac:dyDescent="0.25">
      <c r="A56" s="3" t="s">
        <v>55</v>
      </c>
      <c r="B56" t="s">
        <v>128</v>
      </c>
      <c r="C56" s="31" t="s">
        <v>125</v>
      </c>
    </row>
    <row r="57" spans="1:3" x14ac:dyDescent="0.25">
      <c r="A57" s="3" t="s">
        <v>56</v>
      </c>
      <c r="B57" t="s">
        <v>128</v>
      </c>
      <c r="C57" s="32" t="s">
        <v>126</v>
      </c>
    </row>
    <row r="58" spans="1:3" x14ac:dyDescent="0.25">
      <c r="A58" s="3" t="s">
        <v>57</v>
      </c>
      <c r="B58" t="s">
        <v>128</v>
      </c>
      <c r="C58" s="32" t="s">
        <v>126</v>
      </c>
    </row>
    <row r="59" spans="1:3" x14ac:dyDescent="0.25">
      <c r="A59" s="3" t="s">
        <v>58</v>
      </c>
      <c r="B59" t="s">
        <v>128</v>
      </c>
      <c r="C59" s="32" t="s">
        <v>126</v>
      </c>
    </row>
    <row r="60" spans="1:3" x14ac:dyDescent="0.25">
      <c r="A60" s="3" t="s">
        <v>59</v>
      </c>
      <c r="B60" t="s">
        <v>128</v>
      </c>
      <c r="C60" s="32" t="s">
        <v>126</v>
      </c>
    </row>
    <row r="61" spans="1:3" x14ac:dyDescent="0.25">
      <c r="A61" s="3" t="s">
        <v>60</v>
      </c>
      <c r="B61" t="s">
        <v>128</v>
      </c>
      <c r="C61" s="32" t="s">
        <v>126</v>
      </c>
    </row>
    <row r="62" spans="1:3" x14ac:dyDescent="0.25">
      <c r="A62" s="3" t="s">
        <v>120</v>
      </c>
      <c r="B62" t="s">
        <v>128</v>
      </c>
      <c r="C62" s="32" t="s">
        <v>126</v>
      </c>
    </row>
    <row r="63" spans="1:3" x14ac:dyDescent="0.25">
      <c r="A63" s="3" t="s">
        <v>61</v>
      </c>
      <c r="B63" t="s">
        <v>128</v>
      </c>
      <c r="C63" s="31" t="s">
        <v>125</v>
      </c>
    </row>
    <row r="64" spans="1:3" x14ac:dyDescent="0.25">
      <c r="A64" s="3" t="s">
        <v>62</v>
      </c>
      <c r="B64" t="s">
        <v>128</v>
      </c>
      <c r="C64" s="32" t="s">
        <v>126</v>
      </c>
    </row>
    <row r="65" spans="1:3" x14ac:dyDescent="0.25">
      <c r="A65" s="3" t="s">
        <v>63</v>
      </c>
      <c r="B65" t="s">
        <v>128</v>
      </c>
      <c r="C65" s="33" t="s">
        <v>124</v>
      </c>
    </row>
    <row r="66" spans="1:3" x14ac:dyDescent="0.25">
      <c r="A66" s="3" t="s">
        <v>64</v>
      </c>
      <c r="B66" t="s">
        <v>128</v>
      </c>
      <c r="C66" s="33" t="s">
        <v>124</v>
      </c>
    </row>
    <row r="67" spans="1:3" x14ac:dyDescent="0.25">
      <c r="A67" s="3" t="s">
        <v>65</v>
      </c>
      <c r="B67" t="s">
        <v>128</v>
      </c>
      <c r="C67" s="33" t="s">
        <v>124</v>
      </c>
    </row>
    <row r="68" spans="1:3" x14ac:dyDescent="0.25">
      <c r="A68" s="6" t="s">
        <v>66</v>
      </c>
      <c r="B68" t="s">
        <v>128</v>
      </c>
      <c r="C68" s="33" t="s">
        <v>124</v>
      </c>
    </row>
    <row r="69" spans="1:3" x14ac:dyDescent="0.25">
      <c r="A69" s="3" t="s">
        <v>67</v>
      </c>
      <c r="B69" t="s">
        <v>128</v>
      </c>
      <c r="C69" s="32" t="s">
        <v>126</v>
      </c>
    </row>
    <row r="70" spans="1:3" x14ac:dyDescent="0.25">
      <c r="A70" s="3"/>
      <c r="B70" t="s">
        <v>129</v>
      </c>
      <c r="C70" s="32"/>
    </row>
    <row r="71" spans="1:3" x14ac:dyDescent="0.25">
      <c r="A71" s="3" t="s">
        <v>68</v>
      </c>
      <c r="B71" t="s">
        <v>128</v>
      </c>
      <c r="C71" s="32" t="s">
        <v>126</v>
      </c>
    </row>
    <row r="72" spans="1:3" x14ac:dyDescent="0.25">
      <c r="A72" s="3" t="s">
        <v>69</v>
      </c>
      <c r="B72" t="s">
        <v>128</v>
      </c>
      <c r="C72" s="32" t="s">
        <v>126</v>
      </c>
    </row>
    <row r="73" spans="1:3" x14ac:dyDescent="0.25">
      <c r="A73" s="3" t="s">
        <v>70</v>
      </c>
      <c r="B73" t="s">
        <v>128</v>
      </c>
      <c r="C73" s="31" t="s">
        <v>125</v>
      </c>
    </row>
    <row r="74" spans="1:3" x14ac:dyDescent="0.25">
      <c r="A74" s="6" t="s">
        <v>71</v>
      </c>
      <c r="B74" t="s">
        <v>128</v>
      </c>
      <c r="C74" s="32" t="s">
        <v>126</v>
      </c>
    </row>
    <row r="75" spans="1:3" x14ac:dyDescent="0.25">
      <c r="A75" s="3" t="s">
        <v>72</v>
      </c>
      <c r="B75" t="s">
        <v>128</v>
      </c>
      <c r="C75" s="32" t="s">
        <v>126</v>
      </c>
    </row>
    <row r="76" spans="1:3" x14ac:dyDescent="0.25">
      <c r="A76" s="9" t="s">
        <v>73</v>
      </c>
      <c r="B76" t="s">
        <v>128</v>
      </c>
      <c r="C76" s="32" t="s">
        <v>126</v>
      </c>
    </row>
    <row r="77" spans="1:3" x14ac:dyDescent="0.25">
      <c r="A77" s="3" t="s">
        <v>74</v>
      </c>
      <c r="B77" t="s">
        <v>128</v>
      </c>
      <c r="C77" s="31" t="s">
        <v>125</v>
      </c>
    </row>
    <row r="78" spans="1:3" x14ac:dyDescent="0.25">
      <c r="A78" s="3" t="s">
        <v>75</v>
      </c>
      <c r="B78" t="s">
        <v>128</v>
      </c>
      <c r="C78" s="32" t="s">
        <v>126</v>
      </c>
    </row>
    <row r="79" spans="1:3" x14ac:dyDescent="0.25">
      <c r="A79" s="3" t="s">
        <v>40</v>
      </c>
      <c r="B79" t="s">
        <v>128</v>
      </c>
      <c r="C79" s="32" t="s">
        <v>126</v>
      </c>
    </row>
    <row r="80" spans="1:3" x14ac:dyDescent="0.25">
      <c r="A80" s="3" t="s">
        <v>76</v>
      </c>
      <c r="B80" t="s">
        <v>128</v>
      </c>
      <c r="C80" s="32" t="s">
        <v>126</v>
      </c>
    </row>
    <row r="81" spans="1:3" x14ac:dyDescent="0.25">
      <c r="A81" s="3" t="s">
        <v>77</v>
      </c>
      <c r="B81" t="s">
        <v>128</v>
      </c>
      <c r="C81" s="32" t="s">
        <v>126</v>
      </c>
    </row>
    <row r="82" spans="1:3" x14ac:dyDescent="0.25">
      <c r="A82" s="3" t="s">
        <v>78</v>
      </c>
      <c r="B82" t="s">
        <v>128</v>
      </c>
      <c r="C82" s="32" t="s">
        <v>126</v>
      </c>
    </row>
    <row r="83" spans="1:3" x14ac:dyDescent="0.25">
      <c r="A83" s="3"/>
      <c r="B83" t="s">
        <v>129</v>
      </c>
      <c r="C83" s="32"/>
    </row>
    <row r="84" spans="1:3" x14ac:dyDescent="0.25">
      <c r="A84" s="3" t="s">
        <v>79</v>
      </c>
      <c r="B84" t="s">
        <v>128</v>
      </c>
      <c r="C84" s="31" t="s">
        <v>125</v>
      </c>
    </row>
    <row r="85" spans="1:3" x14ac:dyDescent="0.25">
      <c r="A85" s="3" t="s">
        <v>80</v>
      </c>
      <c r="B85" t="s">
        <v>128</v>
      </c>
      <c r="C85" s="33" t="s">
        <v>124</v>
      </c>
    </row>
    <row r="86" spans="1:3" x14ac:dyDescent="0.25">
      <c r="A86" s="3" t="s">
        <v>81</v>
      </c>
      <c r="B86" t="s">
        <v>128</v>
      </c>
      <c r="C86" s="33" t="s">
        <v>124</v>
      </c>
    </row>
    <row r="87" spans="1:3" x14ac:dyDescent="0.25">
      <c r="A87" s="3" t="s">
        <v>82</v>
      </c>
      <c r="B87" t="s">
        <v>128</v>
      </c>
      <c r="C87" s="33" t="s">
        <v>124</v>
      </c>
    </row>
    <row r="88" spans="1:3" x14ac:dyDescent="0.25">
      <c r="A88" s="3" t="s">
        <v>83</v>
      </c>
      <c r="B88" t="s">
        <v>128</v>
      </c>
      <c r="C88" s="32" t="s">
        <v>126</v>
      </c>
    </row>
    <row r="89" spans="1:3" x14ac:dyDescent="0.25">
      <c r="A89" s="3" t="s">
        <v>84</v>
      </c>
      <c r="B89" t="s">
        <v>128</v>
      </c>
      <c r="C89" s="31" t="s">
        <v>125</v>
      </c>
    </row>
    <row r="90" spans="1:3" x14ac:dyDescent="0.25">
      <c r="A90" s="3" t="s">
        <v>85</v>
      </c>
      <c r="B90" t="s">
        <v>128</v>
      </c>
      <c r="C90" s="33" t="s">
        <v>124</v>
      </c>
    </row>
    <row r="91" spans="1:3" x14ac:dyDescent="0.25">
      <c r="A91" s="3" t="s">
        <v>86</v>
      </c>
      <c r="B91" t="s">
        <v>128</v>
      </c>
      <c r="C91" s="31" t="s">
        <v>125</v>
      </c>
    </row>
    <row r="92" spans="1:3" x14ac:dyDescent="0.25">
      <c r="A92" s="3" t="s">
        <v>87</v>
      </c>
      <c r="B92" t="s">
        <v>128</v>
      </c>
      <c r="C92" s="31" t="s">
        <v>125</v>
      </c>
    </row>
    <row r="93" spans="1:3" x14ac:dyDescent="0.25">
      <c r="A93" s="3"/>
      <c r="B93" t="s">
        <v>129</v>
      </c>
      <c r="C93" s="32"/>
    </row>
    <row r="94" spans="1:3" x14ac:dyDescent="0.25">
      <c r="A94" s="3" t="s">
        <v>88</v>
      </c>
      <c r="B94" t="s">
        <v>128</v>
      </c>
      <c r="C94" s="32" t="s">
        <v>126</v>
      </c>
    </row>
    <row r="95" spans="1:3" x14ac:dyDescent="0.25">
      <c r="A95" s="3" t="s">
        <v>89</v>
      </c>
      <c r="B95" t="s">
        <v>128</v>
      </c>
      <c r="C95" s="31" t="s">
        <v>125</v>
      </c>
    </row>
    <row r="96" spans="1:3" x14ac:dyDescent="0.25">
      <c r="A96" s="3" t="s">
        <v>90</v>
      </c>
      <c r="B96" t="s">
        <v>128</v>
      </c>
      <c r="C96" s="31" t="s">
        <v>125</v>
      </c>
    </row>
    <row r="97" spans="1:3" x14ac:dyDescent="0.25">
      <c r="A97" s="3" t="s">
        <v>91</v>
      </c>
      <c r="B97" t="s">
        <v>128</v>
      </c>
      <c r="C97" s="32" t="s">
        <v>126</v>
      </c>
    </row>
    <row r="98" spans="1:3" x14ac:dyDescent="0.25">
      <c r="A98" s="3" t="s">
        <v>92</v>
      </c>
      <c r="B98" t="s">
        <v>128</v>
      </c>
      <c r="C98" s="32" t="s">
        <v>126</v>
      </c>
    </row>
    <row r="99" spans="1:3" x14ac:dyDescent="0.25">
      <c r="A99" s="3" t="s">
        <v>93</v>
      </c>
      <c r="B99" t="s">
        <v>128</v>
      </c>
      <c r="C99" s="32" t="s">
        <v>126</v>
      </c>
    </row>
    <row r="100" spans="1:3" x14ac:dyDescent="0.25">
      <c r="A100" s="3" t="s">
        <v>94</v>
      </c>
      <c r="B100" t="s">
        <v>128</v>
      </c>
      <c r="C100" s="32" t="s">
        <v>126</v>
      </c>
    </row>
    <row r="101" spans="1:3" x14ac:dyDescent="0.25">
      <c r="A101" s="3" t="s">
        <v>95</v>
      </c>
      <c r="B101" t="s">
        <v>128</v>
      </c>
      <c r="C101" s="31" t="s">
        <v>125</v>
      </c>
    </row>
    <row r="102" spans="1:3" x14ac:dyDescent="0.25">
      <c r="A102" s="3" t="s">
        <v>96</v>
      </c>
      <c r="B102" t="s">
        <v>128</v>
      </c>
      <c r="C102" s="33" t="s">
        <v>124</v>
      </c>
    </row>
    <row r="103" spans="1:3" x14ac:dyDescent="0.25">
      <c r="A103" s="3" t="s">
        <v>121</v>
      </c>
      <c r="B103" t="s">
        <v>128</v>
      </c>
      <c r="C103" s="32" t="s">
        <v>126</v>
      </c>
    </row>
    <row r="104" spans="1:3" x14ac:dyDescent="0.25">
      <c r="A104" s="3"/>
      <c r="B104" t="s">
        <v>129</v>
      </c>
      <c r="C104" s="32"/>
    </row>
    <row r="105" spans="1:3" x14ac:dyDescent="0.25">
      <c r="A105" s="3" t="s">
        <v>98</v>
      </c>
      <c r="B105" t="s">
        <v>128</v>
      </c>
      <c r="C105" s="32" t="s">
        <v>126</v>
      </c>
    </row>
    <row r="106" spans="1:3" x14ac:dyDescent="0.25">
      <c r="A106" s="3" t="s">
        <v>99</v>
      </c>
      <c r="B106" t="s">
        <v>128</v>
      </c>
      <c r="C106" s="31" t="s">
        <v>125</v>
      </c>
    </row>
    <row r="107" spans="1:3" x14ac:dyDescent="0.25">
      <c r="A107" s="3" t="s">
        <v>100</v>
      </c>
      <c r="B107" t="s">
        <v>128</v>
      </c>
      <c r="C107" s="32" t="s">
        <v>126</v>
      </c>
    </row>
    <row r="108" spans="1:3" x14ac:dyDescent="0.25">
      <c r="A108" t="s">
        <v>101</v>
      </c>
      <c r="B108" t="s">
        <v>128</v>
      </c>
      <c r="C108" s="31" t="s">
        <v>125</v>
      </c>
    </row>
    <row r="109" spans="1:3" x14ac:dyDescent="0.25">
      <c r="A109" t="s">
        <v>102</v>
      </c>
      <c r="B109" t="s">
        <v>128</v>
      </c>
      <c r="C109" s="32" t="s">
        <v>126</v>
      </c>
    </row>
    <row r="110" spans="1:3" x14ac:dyDescent="0.25">
      <c r="A110" t="s">
        <v>103</v>
      </c>
      <c r="B110" t="s">
        <v>128</v>
      </c>
      <c r="C110" s="32" t="s">
        <v>126</v>
      </c>
    </row>
    <row r="111" spans="1:3" x14ac:dyDescent="0.25">
      <c r="A111" t="s">
        <v>104</v>
      </c>
      <c r="B111" t="s">
        <v>128</v>
      </c>
      <c r="C111" s="31" t="s">
        <v>125</v>
      </c>
    </row>
    <row r="112" spans="1:3" x14ac:dyDescent="0.25">
      <c r="A112" t="s">
        <v>105</v>
      </c>
      <c r="B112" t="s">
        <v>128</v>
      </c>
      <c r="C112" s="32" t="s">
        <v>126</v>
      </c>
    </row>
    <row r="113" spans="1:3" x14ac:dyDescent="0.25">
      <c r="A113" t="s">
        <v>106</v>
      </c>
      <c r="B113" t="s">
        <v>128</v>
      </c>
      <c r="C113" s="32" t="s">
        <v>126</v>
      </c>
    </row>
    <row r="114" spans="1:3" x14ac:dyDescent="0.25">
      <c r="A114" t="s">
        <v>107</v>
      </c>
      <c r="B114" t="s">
        <v>128</v>
      </c>
      <c r="C114" s="32" t="s">
        <v>126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Annex 5</vt:lpstr>
      <vt:lpstr>Deaths</vt:lpstr>
      <vt:lpstr>Cases</vt:lpstr>
      <vt:lpstr>Method</vt:lpstr>
    </vt:vector>
  </TitlesOfParts>
  <Company>WHO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CIBULSKIS, Richard E.</dc:creator>
  <cp:lastModifiedBy>BERGERON, Laurent Pascal</cp:lastModifiedBy>
  <dcterms:created xsi:type="dcterms:W3CDTF">2016-12-01T09:50:41Z</dcterms:created>
  <dcterms:modified xsi:type="dcterms:W3CDTF">2017-03-27T12:44:09Z</dcterms:modified>
</cp:coreProperties>
</file>